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<sst xmlns="http://schemas.openxmlformats.org/spreadsheetml/2006/main" count="74" uniqueCount="26">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</sst>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2.4499916776320982</c:v>
                </c:pt>
                <c:pt idx="1">
                  <c:v>2.5851970630932013</c:v>
                </c:pt>
                <c:pt idx="2">
                  <c:v>2.6316310558123495</c:v>
                </c:pt>
                <c:pt idx="3">
                  <c:v>2.68219600236637</c:v>
                </c:pt>
                <c:pt idx="4">
                  <c:v>2.6397413685928934</c:v>
                </c:pt>
                <c:pt idx="5">
                  <c:v>2.6420885558556488</c:v>
                </c:pt>
                <c:pt idx="6">
                  <c:v>2.7556731248697721</c:v>
                </c:pt>
                <c:pt idx="7">
                  <c:v>2.889870665582257</c:v>
                </c:pt>
                <c:pt idx="8">
                  <c:v>2.7623760305132259</c:v>
                </c:pt>
                <c:pt idx="9">
                  <c:v>2.9549521263364902</c:v>
                </c:pt>
                <c:pt idx="10">
                  <c:v>3.0233325954307326</c:v>
                </c:pt>
                <c:pt idx="11">
                  <c:v>2.9008791321716991</c:v>
                </c:pt>
                <c:pt idx="12">
                  <c:v>2.9057641044783726</c:v>
                </c:pt>
                <c:pt idx="13">
                  <c:v>2.9079492047104525</c:v>
                </c:pt>
                <c:pt idx="14">
                  <c:v>2.9137978612592907</c:v>
                </c:pt>
                <c:pt idx="15">
                  <c:v>2.7488930624721299</c:v>
                </c:pt>
                <c:pt idx="16">
                  <c:v>2.6868127666776083</c:v>
                </c:pt>
                <c:pt idx="17">
                  <c:v>2.8479717168242966</c:v>
                </c:pt>
                <c:pt idx="18">
                  <c:v>2.8468556342933904</c:v>
                </c:pt>
                <c:pt idx="19">
                  <c:v>2.7986374590225358</c:v>
                </c:pt>
                <c:pt idx="20">
                  <c:v>2.7620906754245196</c:v>
                </c:pt>
                <c:pt idx="21">
                  <c:v>2.7722692560987441</c:v>
                </c:pt>
                <c:pt idx="22">
                  <c:v>2.7705976864937871</c:v>
                </c:pt>
                <c:pt idx="23">
                  <c:v>2.9214955081392726</c:v>
                </c:pt>
                <c:pt idx="24">
                  <c:v>2.8285971436604909</c:v>
                </c:pt>
                <c:pt idx="25">
                  <c:v>2.7579070784061153</c:v>
                </c:pt>
                <c:pt idx="26">
                  <c:v>2.7161701537944811</c:v>
                </c:pt>
                <c:pt idx="27">
                  <c:v>2.7659796602797577</c:v>
                </c:pt>
                <c:pt idx="28">
                  <c:v>2.8160298271473212</c:v>
                </c:pt>
                <c:pt idx="29">
                  <c:v>2.904979933789837</c:v>
                </c:pt>
                <c:pt idx="30">
                  <c:v>2.8437340617487985</c:v>
                </c:pt>
                <c:pt idx="31">
                  <c:v>2.9035699066136291</c:v>
                </c:pt>
                <c:pt idx="32">
                  <c:v>2.8501232041291971</c:v>
                </c:pt>
                <c:pt idx="33">
                  <c:v>2.8043615240991198</c:v>
                </c:pt>
                <c:pt idx="34">
                  <c:v>2.7560120489737248</c:v>
                </c:pt>
                <c:pt idx="35">
                  <c:v>2.8504350345238723</c:v>
                </c:pt>
                <c:pt idx="36">
                  <c:v>2.8892993342305893</c:v>
                </c:pt>
                <c:pt idx="37">
                  <c:v>2.8337497788670962</c:v>
                </c:pt>
                <c:pt idx="38">
                  <c:v>2.8256890819509728</c:v>
                </c:pt>
                <c:pt idx="39">
                  <c:v>2.9344591671028892</c:v>
                </c:pt>
                <c:pt idx="40">
                  <c:v>2.8149323130542747</c:v>
                </c:pt>
                <c:pt idx="41">
                  <c:v>2.7056660202803631</c:v>
                </c:pt>
                <c:pt idx="42">
                  <c:v>2.6230874118234664</c:v>
                </c:pt>
                <c:pt idx="43">
                  <c:v>2.6023662007203421</c:v>
                </c:pt>
                <c:pt idx="44">
                  <c:v>2.7042448009201903</c:v>
                </c:pt>
                <c:pt idx="45">
                  <c:v>2.7140385693837721</c:v>
                </c:pt>
                <c:pt idx="46">
                  <c:v>2.7850371818567057</c:v>
                </c:pt>
                <c:pt idx="47">
                  <c:v>2.5963231977816874</c:v>
                </c:pt>
                <c:pt idx="48">
                  <c:v>2.6222712965223272</c:v>
                </c:pt>
                <c:pt idx="49">
                  <c:v>2.533247537082902</c:v>
                </c:pt>
                <c:pt idx="50">
                  <c:v>2.5799194451731737</c:v>
                </c:pt>
                <c:pt idx="51">
                  <c:v>2.8483824824388435</c:v>
                </c:pt>
                <c:pt idx="52">
                  <c:v>2.7892524617783354</c:v>
                </c:pt>
                <c:pt idx="53">
                  <c:v>2.7329450481274007</c:v>
                </c:pt>
                <c:pt idx="54">
                  <c:v>2.7869236256974892</c:v>
                </c:pt>
                <c:pt idx="55">
                  <c:v>2.6882767805018322</c:v>
                </c:pt>
                <c:pt idx="56">
                  <c:v>2.7441142819598952</c:v>
                </c:pt>
                <c:pt idx="57">
                  <c:v>2.8290191514292129</c:v>
                </c:pt>
                <c:pt idx="58">
                  <c:v>2.8703308153512115</c:v>
                </c:pt>
                <c:pt idx="59">
                  <c:v>2.8209379817228379</c:v>
                </c:pt>
                <c:pt idx="60">
                  <c:v>2.962600426302072</c:v>
                </c:pt>
                <c:pt idx="61">
                  <c:v>2.8431203310064186</c:v>
                </c:pt>
                <c:pt idx="62">
                  <c:v>2.7216569422086123</c:v>
                </c:pt>
                <c:pt idx="63">
                  <c:v>2.7916015689799765</c:v>
                </c:pt>
                <c:pt idx="64">
                  <c:v>2.7028071130452069</c:v>
                </c:pt>
                <c:pt idx="65">
                  <c:v>2.7003306641732068</c:v>
                </c:pt>
                <c:pt idx="66">
                  <c:v>2.930285248655315</c:v>
                </c:pt>
                <c:pt idx="67">
                  <c:v>2.7560218164667667</c:v>
                </c:pt>
                <c:pt idx="68">
                  <c:v>2.7770230400478724</c:v>
                </c:pt>
                <c:pt idx="69">
                  <c:v>2.7698639766358322</c:v>
                </c:pt>
                <c:pt idx="70">
                  <c:v>2.7048583592912796</c:v>
                </c:pt>
                <c:pt idx="71">
                  <c:v>2.5140184295078352</c:v>
                </c:pt>
                <c:pt idx="72">
                  <c:v>2.485526628559374</c:v>
                </c:pt>
                <c:pt idx="73">
                  <c:v>2.4915665152130573</c:v>
                </c:pt>
                <c:pt idx="74">
                  <c:v>2.7975252461073419</c:v>
                </c:pt>
                <c:pt idx="75">
                  <c:v>2.9428619267516503</c:v>
                </c:pt>
                <c:pt idx="76">
                  <c:v>2.914385156682231</c:v>
                </c:pt>
                <c:pt idx="77">
                  <c:v>2.8348445332956245</c:v>
                </c:pt>
                <c:pt idx="78">
                  <c:v>2.6286932915447161</c:v>
                </c:pt>
                <c:pt idx="79">
                  <c:v>2.6692436278706202</c:v>
                </c:pt>
                <c:pt idx="80">
                  <c:v>2.7568779086518971</c:v>
                </c:pt>
                <c:pt idx="81">
                  <c:v>2.7410180421791681</c:v>
                </c:pt>
                <c:pt idx="82">
                  <c:v>2.8970039455908747</c:v>
                </c:pt>
                <c:pt idx="83">
                  <c:v>3.1512667560605609</c:v>
                </c:pt>
                <c:pt idx="84">
                  <c:v>2.784599363624622</c:v>
                </c:pt>
                <c:pt idx="85">
                  <c:v>2.8460626164673934</c:v>
                </c:pt>
                <c:pt idx="86">
                  <c:v>2.8144246279057215</c:v>
                </c:pt>
                <c:pt idx="87">
                  <c:v>2.8290387275353317</c:v>
                </c:pt>
                <c:pt idx="88">
                  <c:v>2.8167303711571998</c:v>
                </c:pt>
                <c:pt idx="89">
                  <c:v>2.8740925222026164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2.8603453104518608</c:v>
                </c:pt>
                <c:pt idx="1">
                  <c:v>3.3387048661352496</c:v>
                </c:pt>
                <c:pt idx="2">
                  <c:v>3.5712816976171551</c:v>
                </c:pt>
                <c:pt idx="3">
                  <c:v>2.9802512230766727</c:v>
                </c:pt>
                <c:pt idx="4">
                  <c:v>2.9826747807520766</c:v>
                </c:pt>
                <c:pt idx="5">
                  <c:v>2.8264537181423939</c:v>
                </c:pt>
                <c:pt idx="6">
                  <c:v>2.8626715332169681</c:v>
                </c:pt>
                <c:pt idx="7">
                  <c:v>2.825207952419837</c:v>
                </c:pt>
                <c:pt idx="8">
                  <c:v>2.8813690330960622</c:v>
                </c:pt>
                <c:pt idx="9">
                  <c:v>2.91439653941885</c:v>
                </c:pt>
                <c:pt idx="10">
                  <c:v>2.8256225641182717</c:v>
                </c:pt>
                <c:pt idx="11">
                  <c:v>2.8925292114221612</c:v>
                </c:pt>
                <c:pt idx="12">
                  <c:v>2.8508919060029694</c:v>
                </c:pt>
                <c:pt idx="13">
                  <c:v>2.8684767831933935</c:v>
                </c:pt>
                <c:pt idx="14">
                  <c:v>2.8312846041283382</c:v>
                </c:pt>
                <c:pt idx="15">
                  <c:v>2.8267021575763192</c:v>
                </c:pt>
                <c:pt idx="16">
                  <c:v>2.8465460631153907</c:v>
                </c:pt>
                <c:pt idx="17">
                  <c:v>2.9284549252520451</c:v>
                </c:pt>
                <c:pt idx="18">
                  <c:v>3.2639392772034448</c:v>
                </c:pt>
                <c:pt idx="19">
                  <c:v>2.8682821200384372</c:v>
                </c:pt>
                <c:pt idx="20">
                  <c:v>2.8166071400777506</c:v>
                </c:pt>
                <c:pt idx="21">
                  <c:v>2.8397026192387682</c:v>
                </c:pt>
                <c:pt idx="22">
                  <c:v>2.7630463639777494</c:v>
                </c:pt>
                <c:pt idx="23">
                  <c:v>2.6383927763309734</c:v>
                </c:pt>
                <c:pt idx="24">
                  <c:v>2.6171773044229005</c:v>
                </c:pt>
                <c:pt idx="25">
                  <c:v>2.6802212604258506</c:v>
                </c:pt>
                <c:pt idx="26">
                  <c:v>2.6865076653526203</c:v>
                </c:pt>
                <c:pt idx="27">
                  <c:v>2.6922065953459047</c:v>
                </c:pt>
                <c:pt idx="28">
                  <c:v>2.6438307280252298</c:v>
                </c:pt>
                <c:pt idx="29">
                  <c:v>2.6343303704805998</c:v>
                </c:pt>
                <c:pt idx="30">
                  <c:v>2.6320332161824176</c:v>
                </c:pt>
                <c:pt idx="31">
                  <c:v>2.6102772813559572</c:v>
                </c:pt>
                <c:pt idx="32">
                  <c:v>2.6896746958967683</c:v>
                </c:pt>
                <c:pt idx="33">
                  <c:v>2.7740423789004378</c:v>
                </c:pt>
                <c:pt idx="34">
                  <c:v>2.8864753673171784</c:v>
                </c:pt>
                <c:pt idx="35">
                  <c:v>2.9060989877312378</c:v>
                </c:pt>
                <c:pt idx="36">
                  <c:v>2.7401987944032613</c:v>
                </c:pt>
                <c:pt idx="37">
                  <c:v>2.733474715705805</c:v>
                </c:pt>
                <c:pt idx="38">
                  <c:v>2.735806877692335</c:v>
                </c:pt>
                <c:pt idx="39">
                  <c:v>2.6554146252502289</c:v>
                </c:pt>
                <c:pt idx="40">
                  <c:v>2.6754752423493069</c:v>
                </c:pt>
                <c:pt idx="41">
                  <c:v>2.7601567036852623</c:v>
                </c:pt>
                <c:pt idx="42">
                  <c:v>2.6623204891499683</c:v>
                </c:pt>
                <c:pt idx="43">
                  <c:v>2.6560776730208993</c:v>
                </c:pt>
                <c:pt idx="44">
                  <c:v>2.7229282888094852</c:v>
                </c:pt>
                <c:pt idx="45">
                  <c:v>2.7077407657829422</c:v>
                </c:pt>
                <c:pt idx="46">
                  <c:v>2.6490261610760633</c:v>
                </c:pt>
                <c:pt idx="47">
                  <c:v>2.914337094685183</c:v>
                </c:pt>
                <c:pt idx="48">
                  <c:v>2.8900960552701229</c:v>
                </c:pt>
                <c:pt idx="49">
                  <c:v>2.8140212700222218</c:v>
                </c:pt>
                <c:pt idx="50">
                  <c:v>2.8171700466525245</c:v>
                </c:pt>
                <c:pt idx="51">
                  <c:v>2.8874041923312195</c:v>
                </c:pt>
                <c:pt idx="52">
                  <c:v>2.8088093408976293</c:v>
                </c:pt>
                <c:pt idx="53">
                  <c:v>2.6520563735657405</c:v>
                </c:pt>
                <c:pt idx="54">
                  <c:v>2.6537484238048892</c:v>
                </c:pt>
                <c:pt idx="55">
                  <c:v>2.7633707041182416</c:v>
                </c:pt>
                <c:pt idx="56">
                  <c:v>2.6764706550686896</c:v>
                </c:pt>
                <c:pt idx="57">
                  <c:v>2.6862089430536744</c:v>
                </c:pt>
                <c:pt idx="58">
                  <c:v>2.6518453695489246</c:v>
                </c:pt>
                <c:pt idx="59">
                  <c:v>2.7134642971331777</c:v>
                </c:pt>
                <c:pt idx="60">
                  <c:v>2.8441103299921906</c:v>
                </c:pt>
                <c:pt idx="61">
                  <c:v>2.6561807126723473</c:v>
                </c:pt>
                <c:pt idx="62">
                  <c:v>2.6667593978072452</c:v>
                </c:pt>
                <c:pt idx="63">
                  <c:v>2.6755453377120029</c:v>
                </c:pt>
                <c:pt idx="64">
                  <c:v>2.7280664740598652</c:v>
                </c:pt>
                <c:pt idx="65">
                  <c:v>2.6539065905449548</c:v>
                </c:pt>
                <c:pt idx="66">
                  <c:v>2.5679088806447927</c:v>
                </c:pt>
                <c:pt idx="67">
                  <c:v>2.6935783588007185</c:v>
                </c:pt>
                <c:pt idx="68">
                  <c:v>2.6839869928095528</c:v>
                </c:pt>
                <c:pt idx="69">
                  <c:v>2.7044180683259014</c:v>
                </c:pt>
                <c:pt idx="70">
                  <c:v>2.6855202246268237</c:v>
                </c:pt>
                <c:pt idx="71">
                  <c:v>2.8061464597292134</c:v>
                </c:pt>
                <c:pt idx="72">
                  <c:v>2.7929535356096471</c:v>
                </c:pt>
                <c:pt idx="73">
                  <c:v>2.661255512564793</c:v>
                </c:pt>
                <c:pt idx="74">
                  <c:v>2.6956138834718018</c:v>
                </c:pt>
                <c:pt idx="75">
                  <c:v>2.6854148012264272</c:v>
                </c:pt>
                <c:pt idx="76">
                  <c:v>2.8227439132671992</c:v>
                </c:pt>
                <c:pt idx="77">
                  <c:v>2.7175135781807631</c:v>
                </c:pt>
                <c:pt idx="78">
                  <c:v>2.8105060855570625</c:v>
                </c:pt>
                <c:pt idx="79">
                  <c:v>2.7624441109100961</c:v>
                </c:pt>
                <c:pt idx="80">
                  <c:v>2.7133102142386769</c:v>
                </c:pt>
                <c:pt idx="81">
                  <c:v>2.6836463300011206</c:v>
                </c:pt>
                <c:pt idx="82">
                  <c:v>2.66333591929678</c:v>
                </c:pt>
                <c:pt idx="83">
                  <c:v>2.6504810785363575</c:v>
                </c:pt>
                <c:pt idx="84">
                  <c:v>2.8154122683982341</c:v>
                </c:pt>
                <c:pt idx="85">
                  <c:v>2.7916411783027955</c:v>
                </c:pt>
                <c:pt idx="86">
                  <c:v>2.8001831903370333</c:v>
                </c:pt>
                <c:pt idx="87">
                  <c:v>2.8406749058656313</c:v>
                </c:pt>
                <c:pt idx="88">
                  <c:v>2.7908772614247011</c:v>
                </c:pt>
                <c:pt idx="89">
                  <c:v>2.7631519445788175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3.0188727308865704</c:v>
                </c:pt>
                <c:pt idx="1">
                  <c:v>3.0168345364585138</c:v>
                </c:pt>
                <c:pt idx="2">
                  <c:v>3.2440655840629979</c:v>
                </c:pt>
                <c:pt idx="3">
                  <c:v>2.9215922734959099</c:v>
                </c:pt>
                <c:pt idx="4">
                  <c:v>2.8310907132648646</c:v>
                </c:pt>
                <c:pt idx="5">
                  <c:v>2.7163928011281842</c:v>
                </c:pt>
                <c:pt idx="6">
                  <c:v>2.598747942004302</c:v>
                </c:pt>
                <c:pt idx="7">
                  <c:v>2.7241148647690219</c:v>
                </c:pt>
                <c:pt idx="8">
                  <c:v>2.8118223745236763</c:v>
                </c:pt>
                <c:pt idx="9">
                  <c:v>2.725281455573398</c:v>
                </c:pt>
                <c:pt idx="10">
                  <c:v>2.7934688178707416</c:v>
                </c:pt>
                <c:pt idx="11">
                  <c:v>2.8792608452191488</c:v>
                </c:pt>
                <c:pt idx="12">
                  <c:v>2.8843219650575556</c:v>
                </c:pt>
                <c:pt idx="13">
                  <c:v>2.8855471984518473</c:v>
                </c:pt>
                <c:pt idx="14">
                  <c:v>2.8886959750821504</c:v>
                </c:pt>
                <c:pt idx="15">
                  <c:v>2.8007150001958236</c:v>
                </c:pt>
                <c:pt idx="16">
                  <c:v>2.8374877831854208</c:v>
                </c:pt>
                <c:pt idx="17">
                  <c:v>2.8992530426238194</c:v>
                </c:pt>
                <c:pt idx="18">
                  <c:v>3.068889912459678</c:v>
                </c:pt>
                <c:pt idx="19">
                  <c:v>2.8740431258352719</c:v>
                </c:pt>
                <c:pt idx="20">
                  <c:v>2.9784621299975917</c:v>
                </c:pt>
                <c:pt idx="21">
                  <c:v>3.0381352268922268</c:v>
                </c:pt>
                <c:pt idx="22">
                  <c:v>2.9640260601945849</c:v>
                </c:pt>
                <c:pt idx="23">
                  <c:v>2.7631920158864482</c:v>
                </c:pt>
                <c:pt idx="24">
                  <c:v>2.8851392861711953</c:v>
                </c:pt>
                <c:pt idx="25">
                  <c:v>2.9087633133916202</c:v>
                </c:pt>
                <c:pt idx="26">
                  <c:v>2.9412734267122143</c:v>
                </c:pt>
                <c:pt idx="27">
                  <c:v>2.8444063372097301</c:v>
                </c:pt>
                <c:pt idx="28">
                  <c:v>2.8482774891302292</c:v>
                </c:pt>
                <c:pt idx="29">
                  <c:v>2.7712891557841748</c:v>
                </c:pt>
                <c:pt idx="30">
                  <c:v>2.7167528938038874</c:v>
                </c:pt>
                <c:pt idx="31">
                  <c:v>2.6506306440122867</c:v>
                </c:pt>
                <c:pt idx="32">
                  <c:v>2.6824710339258115</c:v>
                </c:pt>
                <c:pt idx="33">
                  <c:v>2.7029719369907514</c:v>
                </c:pt>
                <c:pt idx="34">
                  <c:v>2.7293394558405848</c:v>
                </c:pt>
                <c:pt idx="35">
                  <c:v>2.6537260091664017</c:v>
                </c:pt>
                <c:pt idx="36">
                  <c:v>2.7074726699160978</c:v>
                </c:pt>
                <c:pt idx="37">
                  <c:v>2.8083875858737817</c:v>
                </c:pt>
                <c:pt idx="38">
                  <c:v>2.9685182173610385</c:v>
                </c:pt>
                <c:pt idx="39">
                  <c:v>2.8896532049088517</c:v>
                </c:pt>
                <c:pt idx="40">
                  <c:v>2.6143838254029101</c:v>
                </c:pt>
                <c:pt idx="41">
                  <c:v>2.6589583683516782</c:v>
                </c:pt>
                <c:pt idx="42">
                  <c:v>2.7750549130851772</c:v>
                </c:pt>
                <c:pt idx="43">
                  <c:v>2.8210631181117187</c:v>
                </c:pt>
                <c:pt idx="44">
                  <c:v>2.8230932757437479</c:v>
                </c:pt>
                <c:pt idx="45">
                  <c:v>2.8453601957654602</c:v>
                </c:pt>
                <c:pt idx="46">
                  <c:v>2.9282973844054871</c:v>
                </c:pt>
                <c:pt idx="47">
                  <c:v>2.9347075793937414</c:v>
                </c:pt>
                <c:pt idx="48">
                  <c:v>2.8645961239442457</c:v>
                </c:pt>
                <c:pt idx="49">
                  <c:v>2.7737484404612509</c:v>
                </c:pt>
                <c:pt idx="50">
                  <c:v>2.8413367411004229</c:v>
                </c:pt>
                <c:pt idx="51">
                  <c:v>2.9200381990860884</c:v>
                </c:pt>
                <c:pt idx="52">
                  <c:v>2.868584060889936</c:v>
                </c:pt>
                <c:pt idx="53">
                  <c:v>2.907654044268972</c:v>
                </c:pt>
                <c:pt idx="54">
                  <c:v>2.9354379819121608</c:v>
                </c:pt>
                <c:pt idx="55">
                  <c:v>2.7885568559759166</c:v>
                </c:pt>
                <c:pt idx="56">
                  <c:v>2.7983038888646221</c:v>
                </c:pt>
                <c:pt idx="57">
                  <c:v>2.8421189328293215</c:v>
                </c:pt>
                <c:pt idx="58">
                  <c:v>2.8552301422016533</c:v>
                </c:pt>
                <c:pt idx="59">
                  <c:v>3.0325138042423325</c:v>
                </c:pt>
                <c:pt idx="60">
                  <c:v>3.3900416155323576</c:v>
                </c:pt>
                <c:pt idx="61">
                  <c:v>3.130077573476886</c:v>
                </c:pt>
                <c:pt idx="62">
                  <c:v>2.9707018092290567</c:v>
                </c:pt>
                <c:pt idx="63">
                  <c:v>2.9445684022946375</c:v>
                </c:pt>
                <c:pt idx="64">
                  <c:v>2.9554205765949426</c:v>
                </c:pt>
                <c:pt idx="65">
                  <c:v>2.8890222866032462</c:v>
                </c:pt>
                <c:pt idx="66">
                  <c:v>2.7586141612714141</c:v>
                </c:pt>
                <c:pt idx="67">
                  <c:v>2.7968647528965715</c:v>
                </c:pt>
                <c:pt idx="68">
                  <c:v>2.9383063775038818</c:v>
                </c:pt>
                <c:pt idx="69">
                  <c:v>2.8523436674481251</c:v>
                </c:pt>
                <c:pt idx="70">
                  <c:v>2.8263228656165129</c:v>
                </c:pt>
                <c:pt idx="71">
                  <c:v>2.778551576472466</c:v>
                </c:pt>
                <c:pt idx="72">
                  <c:v>2.9512850454525412</c:v>
                </c:pt>
                <c:pt idx="73">
                  <c:v>2.9469491306203666</c:v>
                </c:pt>
                <c:pt idx="74">
                  <c:v>3.0913931916579815</c:v>
                </c:pt>
                <c:pt idx="75">
                  <c:v>3.4356079857251838</c:v>
                </c:pt>
                <c:pt idx="76">
                  <c:v>3.8027092507172271</c:v>
                </c:pt>
                <c:pt idx="77">
                  <c:v>3.7997633968389328</c:v>
                </c:pt>
                <c:pt idx="78">
                  <c:v>3.5333827005591041</c:v>
                </c:pt>
                <c:pt idx="79">
                  <c:v>3.2073104680925231</c:v>
                </c:pt>
                <c:pt idx="80">
                  <c:v>3.2333312699241343</c:v>
                </c:pt>
                <c:pt idx="81">
                  <c:v>2.7642096655197697</c:v>
                </c:pt>
                <c:pt idx="82">
                  <c:v>2.8579951811542639</c:v>
                </c:pt>
                <c:pt idx="83">
                  <c:v>2.8301439901752543</c:v>
                </c:pt>
                <c:pt idx="84">
                  <c:v>2.7665483471922738</c:v>
                </c:pt>
                <c:pt idx="85">
                  <c:v>2.7404504394448939</c:v>
                </c:pt>
                <c:pt idx="86">
                  <c:v>2.7855240286961971</c:v>
                </c:pt>
                <c:pt idx="87">
                  <c:v>2.8287947406440597</c:v>
                </c:pt>
                <c:pt idx="88">
                  <c:v>2.7599226008825224</c:v>
                </c:pt>
                <c:pt idx="89">
                  <c:v>2.8129250372792658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2.4721076824734429</c:v>
                </c:pt>
                <c:pt idx="1">
                  <c:v>2.1319790185976575</c:v>
                </c:pt>
                <c:pt idx="2">
                  <c:v>2.4780822288432907</c:v>
                </c:pt>
                <c:pt idx="3">
                  <c:v>2.1384940211625136</c:v>
                </c:pt>
                <c:pt idx="4">
                  <c:v>2.0162195763986634</c:v>
                </c:pt>
                <c:pt idx="5">
                  <c:v>2.4581732650634196</c:v>
                </c:pt>
                <c:pt idx="6">
                  <c:v>2.3023811522576598</c:v>
                </c:pt>
                <c:pt idx="7">
                  <c:v>2.1505282353233057</c:v>
                </c:pt>
                <c:pt idx="8">
                  <c:v>2.3412718421834402</c:v>
                </c:pt>
                <c:pt idx="9">
                  <c:v>2.1115617413557231</c:v>
                </c:pt>
                <c:pt idx="10">
                  <c:v>2.2038549950520934</c:v>
                </c:pt>
                <c:pt idx="11">
                  <c:v>2.2832934376245917</c:v>
                </c:pt>
                <c:pt idx="12">
                  <c:v>2.3650085320684715</c:v>
                </c:pt>
                <c:pt idx="13">
                  <c:v>2.5745353096430281</c:v>
                </c:pt>
                <c:pt idx="14">
                  <c:v>2.3376075463985742</c:v>
                </c:pt>
                <c:pt idx="15">
                  <c:v>1.956173678101804</c:v>
                </c:pt>
                <c:pt idx="16">
                  <c:v>1.9863427943054017</c:v>
                </c:pt>
                <c:pt idx="17">
                  <c:v>2.0287766803305551</c:v>
                </c:pt>
                <c:pt idx="18">
                  <c:v>2.1970359690568881</c:v>
                </c:pt>
                <c:pt idx="19">
                  <c:v>2.2292585877667808</c:v>
                </c:pt>
                <c:pt idx="20">
                  <c:v>2.1049578567104752</c:v>
                </c:pt>
                <c:pt idx="21">
                  <c:v>2.1534072556229353</c:v>
                </c:pt>
                <c:pt idx="22">
                  <c:v>2.0168539225046049</c:v>
                </c:pt>
                <c:pt idx="23">
                  <c:v>2.0529450971296144</c:v>
                </c:pt>
                <c:pt idx="24">
                  <c:v>1.9434380341142461</c:v>
                </c:pt>
                <c:pt idx="25">
                  <c:v>1.9673179040641724</c:v>
                </c:pt>
                <c:pt idx="26">
                  <c:v>2.0576396220463824</c:v>
                </c:pt>
                <c:pt idx="27">
                  <c:v>2.3534428662163731</c:v>
                </c:pt>
                <c:pt idx="28">
                  <c:v>2.3609314184314472</c:v>
                </c:pt>
                <c:pt idx="29">
                  <c:v>1.8246076136205289</c:v>
                </c:pt>
                <c:pt idx="30">
                  <c:v>1.8003873680450468</c:v>
                </c:pt>
                <c:pt idx="31">
                  <c:v>2.0859204720575724</c:v>
                </c:pt>
                <c:pt idx="32">
                  <c:v>2.2496526309161156</c:v>
                </c:pt>
                <c:pt idx="33">
                  <c:v>2.1195556717213955</c:v>
                </c:pt>
                <c:pt idx="34">
                  <c:v>1.8826486629486414</c:v>
                </c:pt>
                <c:pt idx="35">
                  <c:v>1.9723214131160456</c:v>
                </c:pt>
                <c:pt idx="36">
                  <c:v>2.1421840590794843</c:v>
                </c:pt>
                <c:pt idx="37">
                  <c:v>1.9684199196355543</c:v>
                </c:pt>
                <c:pt idx="38">
                  <c:v>1.9086077175162319</c:v>
                </c:pt>
                <c:pt idx="39">
                  <c:v>1.7733635058418422</c:v>
                </c:pt>
                <c:pt idx="40">
                  <c:v>2.0977314982522222</c:v>
                </c:pt>
                <c:pt idx="41">
                  <c:v>1.9478290482343787</c:v>
                </c:pt>
                <c:pt idx="42">
                  <c:v>2.2506236734831644</c:v>
                </c:pt>
                <c:pt idx="43">
                  <c:v>2.377918513527792</c:v>
                </c:pt>
                <c:pt idx="44">
                  <c:v>2.2867234127628229</c:v>
                </c:pt>
                <c:pt idx="45">
                  <c:v>2.1415151598890407</c:v>
                </c:pt>
                <c:pt idx="46">
                  <c:v>2.4224660702500977</c:v>
                </c:pt>
                <c:pt idx="47">
                  <c:v>2.276432176147372</c:v>
                </c:pt>
                <c:pt idx="48">
                  <c:v>2.3748971212974159</c:v>
                </c:pt>
                <c:pt idx="49">
                  <c:v>2.3477182877132599</c:v>
                </c:pt>
                <c:pt idx="50">
                  <c:v>2.0986663430923413</c:v>
                </c:pt>
                <c:pt idx="51">
                  <c:v>2.2585065791039813</c:v>
                </c:pt>
                <c:pt idx="52">
                  <c:v>2.4344529237828025</c:v>
                </c:pt>
                <c:pt idx="53">
                  <c:v>2.3416778290859135</c:v>
                </c:pt>
                <c:pt idx="54">
                  <c:v>2.2798242396701038</c:v>
                </c:pt>
                <c:pt idx="55">
                  <c:v>2.5252650496613072</c:v>
                </c:pt>
                <c:pt idx="56">
                  <c:v>2.0782435010962454</c:v>
                </c:pt>
                <c:pt idx="57">
                  <c:v>2.3681394229493984</c:v>
                </c:pt>
                <c:pt idx="58">
                  <c:v>2.3425703839055183</c:v>
                </c:pt>
                <c:pt idx="59">
                  <c:v>2.2931656136255558</c:v>
                </c:pt>
                <c:pt idx="60">
                  <c:v>2.2243671266609275</c:v>
                </c:pt>
                <c:pt idx="61">
                  <c:v>1.9737998348515498</c:v>
                </c:pt>
                <c:pt idx="62">
                  <c:v>2.2497478234685375</c:v>
                </c:pt>
                <c:pt idx="63">
                  <c:v>2.1924704082165078</c:v>
                </c:pt>
                <c:pt idx="64">
                  <c:v>1.9243512008158146</c:v>
                </c:pt>
                <c:pt idx="65">
                  <c:v>2.1715340710975672</c:v>
                </c:pt>
                <c:pt idx="66">
                  <c:v>1.9629504982515458</c:v>
                </c:pt>
                <c:pt idx="67">
                  <c:v>1.8177194504196406</c:v>
                </c:pt>
                <c:pt idx="68">
                  <c:v>1.9435038558462456</c:v>
                </c:pt>
                <c:pt idx="69">
                  <c:v>2.0159391307710597</c:v>
                </c:pt>
                <c:pt idx="70">
                  <c:v>2.0589985707323244</c:v>
                </c:pt>
                <c:pt idx="71">
                  <c:v>2.3172622496739863</c:v>
                </c:pt>
                <c:pt idx="72">
                  <c:v>2.3287249755473498</c:v>
                </c:pt>
                <c:pt idx="73">
                  <c:v>2.5455571656984506</c:v>
                </c:pt>
                <c:pt idx="74">
                  <c:v>2.381343141805651</c:v>
                </c:pt>
                <c:pt idx="75">
                  <c:v>2.2051061278137039</c:v>
                </c:pt>
                <c:pt idx="76">
                  <c:v>2.4643363552376027</c:v>
                </c:pt>
                <c:pt idx="77">
                  <c:v>2.2917207006814539</c:v>
                </c:pt>
                <c:pt idx="78">
                  <c:v>2.0145832528152843</c:v>
                </c:pt>
                <c:pt idx="79">
                  <c:v>2.1182505231931819</c:v>
                </c:pt>
                <c:pt idx="80">
                  <c:v>1.9966286032577638</c:v>
                </c:pt>
                <c:pt idx="81">
                  <c:v>1.9462931092141822</c:v>
                </c:pt>
                <c:pt idx="82">
                  <c:v>2.0273234261938673</c:v>
                </c:pt>
                <c:pt idx="83">
                  <c:v>2.0455219885526796</c:v>
                </c:pt>
                <c:pt idx="84">
                  <c:v>1.9632959376944481</c:v>
                </c:pt>
                <c:pt idx="85">
                  <c:v>1.9754898949254329</c:v>
                </c:pt>
                <c:pt idx="86">
                  <c:v>2.1359144861272212</c:v>
                </c:pt>
                <c:pt idx="87">
                  <c:v>2.1594505032989995</c:v>
                </c:pt>
                <c:pt idx="88">
                  <c:v>2.3031603247609471</c:v>
                </c:pt>
                <c:pt idx="89">
                  <c:v>2.1271078056994304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82976"/>
        <c:axId val="215984152"/>
      </c:scatterChart>
      <c:valAx>
        <c:axId val="2159829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984152"/>
        <c:crosses val="autoZero"/>
        <c:crossBetween val="midCat"/>
      </c:valAx>
      <c:valAx>
        <c:axId val="21598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982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15.06700039</v>
      </c>
      <c r="C2">
        <v>0.65289998000000005</v>
      </c>
      <c r="D2">
        <v>530.72198486000002</v>
      </c>
      <c r="E2">
        <v>1.0979000299999999</v>
      </c>
      <c r="F2">
        <v>397.41299437999999</v>
      </c>
      <c r="G2">
        <v>1.4613000199999999</v>
      </c>
      <c r="H2">
        <v>9.9000003020963209E+37</v>
      </c>
      <c r="K2" s="2">
        <f>TREND(Calibration!$A$2:$A$4,Calibration!$B$2:$B$4,C2)</f>
        <v>417.17657329950623</v>
      </c>
      <c r="L2" s="2">
        <f>TREND(Calibration!$A$2:$A$4,Calibration!$C$2:$C$4,E2)</f>
        <v>424.43362019258291</v>
      </c>
      <c r="M2" s="2">
        <f>TREND(Calibration!$A$2:$A$4,Calibration!$D$2:$D$4,G2)</f>
        <v>561.37334321884907</v>
      </c>
      <c r="O2" s="2">
        <f>AVERAGE(K2:K409)</f>
        <v>408.76294863634348</v>
      </c>
    </row>
    <row r="3" spans="1:15" x14ac:dyDescent="0.25">
      <c r="A3">
        <v>2988</v>
      </c>
      <c r="B3">
        <v>15.105999949999999</v>
      </c>
      <c r="C3">
        <v>0.65069997000000002</v>
      </c>
      <c r="D3">
        <v>627.16699218999997</v>
      </c>
      <c r="E3">
        <v>1.0898000000000001</v>
      </c>
      <c r="F3">
        <v>415.33401488999999</v>
      </c>
      <c r="G3">
        <v>1.4619</v>
      </c>
      <c r="H3">
        <v>9.9000003020963209E+37</v>
      </c>
      <c r="K3" s="2">
        <f>TREND(Calibration!$A$2:$A$4,Calibration!$B$2:$B$4,C3)</f>
        <v>415.82715134657923</v>
      </c>
      <c r="L3" s="2">
        <f>TREND(Calibration!$A$2:$A$4,Calibration!$C$2:$C$4,E3)</f>
        <v>421.15646528839363</v>
      </c>
      <c r="M3" s="2">
        <f>TREND(Calibration!$A$2:$A$4,Calibration!$D$2:$D$4,G3)</f>
        <v>561.62067834959862</v>
      </c>
    </row>
    <row r="4" spans="1:15" x14ac:dyDescent="0.25">
      <c r="A4">
        <v>7989</v>
      </c>
      <c r="B4">
        <v>15.18299961</v>
      </c>
      <c r="C4">
        <v>0.65399998000000004</v>
      </c>
      <c r="D4">
        <v>384.17898559999998</v>
      </c>
      <c r="E4">
        <v>1.09200001</v>
      </c>
      <c r="F4">
        <v>840.29101562000005</v>
      </c>
      <c r="G4">
        <v>1.4630000599999999</v>
      </c>
      <c r="H4">
        <v>9.9000003020963209E+37</v>
      </c>
      <c r="K4" s="2">
        <f>TREND(Calibration!$A$2:$A$4,Calibration!$B$2:$B$4,C4)</f>
        <v>417.85128120911554</v>
      </c>
      <c r="L4" s="2">
        <f>TREND(Calibration!$A$2:$A$4,Calibration!$C$2:$C$4,E4)</f>
        <v>422.04655749308489</v>
      </c>
      <c r="M4" s="2">
        <f>TREND(Calibration!$A$2:$A$4,Calibration!$D$2:$D$4,G4)</f>
        <v>562.07416593907226</v>
      </c>
    </row>
    <row r="5" spans="1:15" x14ac:dyDescent="0.25">
      <c r="A5">
        <v>12989</v>
      </c>
      <c r="B5">
        <v>15.18999958</v>
      </c>
      <c r="C5">
        <v>0.64590000999999997</v>
      </c>
      <c r="D5">
        <v>9.9000003020963209E+37</v>
      </c>
      <c r="E5">
        <v>1.29879999</v>
      </c>
      <c r="F5">
        <v>717.51898193</v>
      </c>
      <c r="G5">
        <v>1.46080005</v>
      </c>
      <c r="H5">
        <v>9.9000003020963209E+37</v>
      </c>
      <c r="K5" s="2">
        <f>TREND(Calibration!$A$2:$A$4,Calibration!$B$2:$B$4,C5)</f>
        <v>412.88299591220789</v>
      </c>
      <c r="L5" s="2">
        <f>TREND(Calibration!$A$2:$A$4,Calibration!$C$2:$C$4,E5)</f>
        <v>505.71483633196033</v>
      </c>
      <c r="M5" s="2">
        <f>TREND(Calibration!$A$2:$A$4,Calibration!$D$2:$D$4,G5)</f>
        <v>561.16723610641054</v>
      </c>
    </row>
    <row r="6" spans="1:15" x14ac:dyDescent="0.25">
      <c r="A6">
        <v>17991</v>
      </c>
      <c r="B6">
        <v>15.239000320000001</v>
      </c>
      <c r="C6">
        <v>0.65130001000000004</v>
      </c>
      <c r="D6">
        <v>676.42999268000005</v>
      </c>
      <c r="E6">
        <v>1.10169995</v>
      </c>
      <c r="F6">
        <v>1277.0100097699999</v>
      </c>
      <c r="G6">
        <v>1.4641</v>
      </c>
      <c r="H6">
        <v>9.9000003020963209E+37</v>
      </c>
      <c r="K6" s="2">
        <f>TREND(Calibration!$A$2:$A$4,Calibration!$B$2:$B$4,C6)</f>
        <v>416.19519837756286</v>
      </c>
      <c r="L6" s="2">
        <f>TREND(Calibration!$A$2:$A$4,Calibration!$C$2:$C$4,E6)</f>
        <v>425.97101282736662</v>
      </c>
      <c r="M6" s="2">
        <f>TREND(Calibration!$A$2:$A$4,Calibration!$D$2:$D$4,G6)</f>
        <v>562.5276040598709</v>
      </c>
    </row>
    <row r="7" spans="1:15" x14ac:dyDescent="0.25">
      <c r="A7">
        <v>22991</v>
      </c>
      <c r="B7">
        <v>15.28100014</v>
      </c>
      <c r="C7">
        <v>0.64859997999999996</v>
      </c>
      <c r="D7">
        <v>545.60998534999999</v>
      </c>
      <c r="E7">
        <v>1.0887000600000001</v>
      </c>
      <c r="F7">
        <v>9.9000003020963209E+37</v>
      </c>
      <c r="G7">
        <v>1.4630000599999999</v>
      </c>
      <c r="H7">
        <v>9.9000003020963209E+37</v>
      </c>
      <c r="K7" s="2">
        <f>TREND(Calibration!$A$2:$A$4,Calibration!$B$2:$B$4,C7)</f>
        <v>414.53907874376057</v>
      </c>
      <c r="L7" s="2">
        <f>TREND(Calibration!$A$2:$A$4,Calibration!$C$2:$C$4,E7)</f>
        <v>420.71144548410723</v>
      </c>
      <c r="M7" s="2">
        <f>TREND(Calibration!$A$2:$A$4,Calibration!$D$2:$D$4,G7)</f>
        <v>562.07416593907226</v>
      </c>
    </row>
    <row r="8" spans="1:15" x14ac:dyDescent="0.25">
      <c r="A8">
        <v>27993</v>
      </c>
      <c r="B8">
        <v>15.2840004</v>
      </c>
      <c r="C8">
        <v>0.64480000999999998</v>
      </c>
      <c r="D8">
        <v>771.76300048999997</v>
      </c>
      <c r="E8">
        <v>1.08710003</v>
      </c>
      <c r="F8">
        <v>9.9000003020963209E+37</v>
      </c>
      <c r="G8">
        <v>1.4641</v>
      </c>
      <c r="H8">
        <v>9.9000003020963209E+37</v>
      </c>
      <c r="K8" s="2">
        <f>TREND(Calibration!$A$2:$A$4,Calibration!$B$2:$B$4,C8)</f>
        <v>412.20828800259852</v>
      </c>
      <c r="L8" s="2">
        <f>TREND(Calibration!$A$2:$A$4,Calibration!$C$2:$C$4,E8)</f>
        <v>420.06409650375156</v>
      </c>
      <c r="M8" s="2">
        <f>TREND(Calibration!$A$2:$A$4,Calibration!$D$2:$D$4,G8)</f>
        <v>562.5276040598709</v>
      </c>
    </row>
    <row r="9" spans="1:15" x14ac:dyDescent="0.25">
      <c r="A9">
        <v>32993</v>
      </c>
      <c r="B9">
        <v>15.204999920000001</v>
      </c>
      <c r="C9">
        <v>0.64099996999999997</v>
      </c>
      <c r="D9">
        <v>1205.5560302700001</v>
      </c>
      <c r="E9">
        <v>1.08329999</v>
      </c>
      <c r="F9">
        <v>1190.1529541</v>
      </c>
      <c r="G9">
        <v>1.4623999599999999</v>
      </c>
      <c r="H9">
        <v>9.9000003020963209E+37</v>
      </c>
      <c r="K9" s="2">
        <f>TREND(Calibration!$A$2:$A$4,Calibration!$B$2:$B$4,C9)</f>
        <v>409.87745432547865</v>
      </c>
      <c r="L9" s="2">
        <f>TREND(Calibration!$A$2:$A$4,Calibration!$C$2:$C$4,E9)</f>
        <v>418.52665531870463</v>
      </c>
      <c r="M9" s="2">
        <f>TREND(Calibration!$A$2:$A$4,Calibration!$D$2:$D$4,G9)</f>
        <v>561.8267813396476</v>
      </c>
    </row>
    <row r="10" spans="1:15" x14ac:dyDescent="0.25">
      <c r="A10">
        <v>37992</v>
      </c>
      <c r="B10">
        <v>15.13300037</v>
      </c>
      <c r="C10">
        <v>0.64429997999999999</v>
      </c>
      <c r="D10">
        <v>300.70800781000003</v>
      </c>
      <c r="E10">
        <v>1.0844000600000001</v>
      </c>
      <c r="F10">
        <v>9.9000003020963209E+37</v>
      </c>
      <c r="G10">
        <v>1.4619</v>
      </c>
      <c r="H10">
        <v>1321.65197754</v>
      </c>
      <c r="K10" s="2">
        <f>TREND(Calibration!$A$2:$A$4,Calibration!$B$2:$B$4,C10)</f>
        <v>411.90158418801497</v>
      </c>
      <c r="L10" s="2">
        <f>TREND(Calibration!$A$2:$A$4,Calibration!$C$2:$C$4,E10)</f>
        <v>418.97172771910954</v>
      </c>
      <c r="M10" s="2">
        <f>TREND(Calibration!$A$2:$A$4,Calibration!$D$2:$D$4,G10)</f>
        <v>561.62067834959862</v>
      </c>
    </row>
    <row r="11" spans="1:15" x14ac:dyDescent="0.25">
      <c r="A11">
        <v>42993</v>
      </c>
      <c r="B11">
        <v>15.05000019</v>
      </c>
      <c r="C11">
        <v>0.65069997000000002</v>
      </c>
      <c r="D11">
        <v>1044.7790527300001</v>
      </c>
      <c r="E11">
        <v>1.1092</v>
      </c>
      <c r="F11">
        <v>1254.73205566</v>
      </c>
      <c r="G11">
        <v>1.4630000599999999</v>
      </c>
      <c r="H11">
        <v>9.9000003020963209E+37</v>
      </c>
      <c r="K11" s="2">
        <f>TREND(Calibration!$A$2:$A$4,Calibration!$B$2:$B$4,C11)</f>
        <v>415.82715134657923</v>
      </c>
      <c r="L11" s="2">
        <f>TREND(Calibration!$A$2:$A$4,Calibration!$C$2:$C$4,E11)</f>
        <v>429.00542450722031</v>
      </c>
      <c r="M11" s="2">
        <f>TREND(Calibration!$A$2:$A$4,Calibration!$D$2:$D$4,G11)</f>
        <v>562.07416593907226</v>
      </c>
    </row>
    <row r="12" spans="1:15" x14ac:dyDescent="0.25">
      <c r="A12">
        <v>47994</v>
      </c>
      <c r="B12">
        <v>15.053999900000001</v>
      </c>
      <c r="C12">
        <v>0.64700000999999996</v>
      </c>
      <c r="D12">
        <v>1078.18005371</v>
      </c>
      <c r="E12">
        <v>1.1010999699999999</v>
      </c>
      <c r="F12">
        <v>9.9000003020963209E+37</v>
      </c>
      <c r="G12">
        <v>1.4635000199999999</v>
      </c>
      <c r="H12">
        <v>9.9000003020963209E+37</v>
      </c>
      <c r="K12" s="2">
        <f>TREND(Calibration!$A$2:$A$4,Calibration!$B$2:$B$4,C12)</f>
        <v>413.5577038218172</v>
      </c>
      <c r="L12" s="2">
        <f>TREND(Calibration!$A$2:$A$4,Calibration!$C$2:$C$4,E12)</f>
        <v>425.72826960303098</v>
      </c>
      <c r="M12" s="2">
        <f>TREND(Calibration!$A$2:$A$4,Calibration!$D$2:$D$4,G12)</f>
        <v>562.28026892912123</v>
      </c>
    </row>
    <row r="13" spans="1:15" x14ac:dyDescent="0.25">
      <c r="A13">
        <v>53003</v>
      </c>
      <c r="B13">
        <v>15.005000109999999</v>
      </c>
      <c r="C13">
        <v>0.64160001</v>
      </c>
      <c r="D13">
        <v>9.9000003020963209E+37</v>
      </c>
      <c r="E13">
        <v>1.1157000100000001</v>
      </c>
      <c r="F13">
        <v>646.75701904000005</v>
      </c>
      <c r="G13">
        <v>1.46080005</v>
      </c>
      <c r="H13">
        <v>9.9000003020963209E+37</v>
      </c>
      <c r="K13" s="2">
        <f>TREND(Calibration!$A$2:$A$4,Calibration!$B$2:$B$4,C13)</f>
        <v>410.24550135646228</v>
      </c>
      <c r="L13" s="2">
        <f>TREND(Calibration!$A$2:$A$4,Calibration!$C$2:$C$4,E13)</f>
        <v>431.63523447690932</v>
      </c>
      <c r="M13" s="2">
        <f>TREND(Calibration!$A$2:$A$4,Calibration!$D$2:$D$4,G13)</f>
        <v>561.16723610641054</v>
      </c>
    </row>
    <row r="14" spans="1:15" x14ac:dyDescent="0.25">
      <c r="A14">
        <v>57997</v>
      </c>
      <c r="B14">
        <v>15.144000050000001</v>
      </c>
      <c r="C14">
        <v>0.63829999999999998</v>
      </c>
      <c r="D14">
        <v>261.94601440000002</v>
      </c>
      <c r="E14">
        <v>1.0930000499999999</v>
      </c>
      <c r="F14">
        <v>9.9000003020963209E+37</v>
      </c>
      <c r="G14">
        <v>1.46080005</v>
      </c>
      <c r="H14">
        <v>1143.7690429700001</v>
      </c>
      <c r="K14" s="2">
        <f>TREND(Calibration!$A$2:$A$4,Calibration!$B$2:$B$4,C14)</f>
        <v>408.22137149392597</v>
      </c>
      <c r="L14" s="2">
        <f>TREND(Calibration!$A$2:$A$4,Calibration!$C$2:$C$4,E14)</f>
        <v>422.45115920324957</v>
      </c>
      <c r="M14" s="2">
        <f>TREND(Calibration!$A$2:$A$4,Calibration!$D$2:$D$4,G14)</f>
        <v>561.16723610641054</v>
      </c>
    </row>
    <row r="15" spans="1:15" x14ac:dyDescent="0.25">
      <c r="A15">
        <v>62995</v>
      </c>
      <c r="B15">
        <v>15.222000120000001</v>
      </c>
      <c r="C15">
        <v>0.63990002999999995</v>
      </c>
      <c r="D15">
        <v>966.22900390999996</v>
      </c>
      <c r="E15">
        <v>1.09739995</v>
      </c>
      <c r="F15">
        <v>1256.8270263700001</v>
      </c>
      <c r="G15">
        <v>1.46080005</v>
      </c>
      <c r="H15">
        <v>9.9000003020963209E+37</v>
      </c>
      <c r="K15" s="2">
        <f>TREND(Calibration!$A$2:$A$4,Calibration!$B$2:$B$4,C15)</f>
        <v>409.2027832181189</v>
      </c>
      <c r="L15" s="2">
        <f>TREND(Calibration!$A$2:$A$4,Calibration!$C$2:$C$4,E15)</f>
        <v>424.23129506236899</v>
      </c>
      <c r="M15" s="2">
        <f>TREND(Calibration!$A$2:$A$4,Calibration!$D$2:$D$4,G15)</f>
        <v>561.16723610641054</v>
      </c>
    </row>
    <row r="16" spans="1:15" x14ac:dyDescent="0.25">
      <c r="A16">
        <v>67995</v>
      </c>
      <c r="B16">
        <v>15.24400043</v>
      </c>
      <c r="C16">
        <v>0.63669997</v>
      </c>
      <c r="D16">
        <v>9.9000003020963209E+37</v>
      </c>
      <c r="E16">
        <v>1.1071000099999999</v>
      </c>
      <c r="F16">
        <v>898.79400635000002</v>
      </c>
      <c r="G16">
        <v>1.46080005</v>
      </c>
      <c r="H16">
        <v>9.9000003020963209E+37</v>
      </c>
      <c r="K16" s="2">
        <f>TREND(Calibration!$A$2:$A$4,Calibration!$B$2:$B$4,C16)</f>
        <v>407.23995976973305</v>
      </c>
      <c r="L16" s="2">
        <f>TREND(Calibration!$A$2:$A$4,Calibration!$C$2:$C$4,E16)</f>
        <v>428.15579894691388</v>
      </c>
      <c r="M16" s="2">
        <f>TREND(Calibration!$A$2:$A$4,Calibration!$D$2:$D$4,G16)</f>
        <v>561.16723610641054</v>
      </c>
    </row>
    <row r="17" spans="1:13" x14ac:dyDescent="0.25">
      <c r="A17">
        <v>72996</v>
      </c>
      <c r="B17">
        <v>15.22900009</v>
      </c>
      <c r="C17">
        <v>0.63719999999999999</v>
      </c>
      <c r="D17">
        <v>9.9000003020963209E+37</v>
      </c>
      <c r="E17">
        <v>1.1670000599999999</v>
      </c>
      <c r="F17">
        <v>712.41101074000005</v>
      </c>
      <c r="G17">
        <v>1.4602999699999999</v>
      </c>
      <c r="H17">
        <v>9.9000003020963209E+37</v>
      </c>
      <c r="K17" s="2">
        <f>TREND(Calibration!$A$2:$A$4,Calibration!$B$2:$B$4,C17)</f>
        <v>407.5466635843166</v>
      </c>
      <c r="L17" s="2">
        <f>TREND(Calibration!$A$2:$A$4,Calibration!$C$2:$C$4,E17)</f>
        <v>452.39049222813463</v>
      </c>
      <c r="M17" s="2">
        <f>TREND(Calibration!$A$2:$A$4,Calibration!$D$2:$D$4,G17)</f>
        <v>560.96108364768645</v>
      </c>
    </row>
    <row r="18" spans="1:13" x14ac:dyDescent="0.25">
      <c r="A18">
        <v>77996</v>
      </c>
      <c r="B18">
        <v>15.123999599999999</v>
      </c>
      <c r="C18">
        <v>0.63180000000000003</v>
      </c>
      <c r="D18">
        <v>9.9000003020963209E+37</v>
      </c>
      <c r="E18">
        <v>1.1670000599999999</v>
      </c>
      <c r="F18">
        <v>319.00601196000002</v>
      </c>
      <c r="G18">
        <v>1.4635000199999999</v>
      </c>
      <c r="H18">
        <v>9.9000003020963209E+37</v>
      </c>
      <c r="K18" s="2">
        <f>TREND(Calibration!$A$2:$A$4,Calibration!$B$2:$B$4,C18)</f>
        <v>404.23446111896169</v>
      </c>
      <c r="L18" s="2">
        <f>TREND(Calibration!$A$2:$A$4,Calibration!$C$2:$C$4,E18)</f>
        <v>452.39049222813463</v>
      </c>
      <c r="M18" s="2">
        <f>TREND(Calibration!$A$2:$A$4,Calibration!$D$2:$D$4,G18)</f>
        <v>562.28026892912123</v>
      </c>
    </row>
    <row r="19" spans="1:13" x14ac:dyDescent="0.25">
      <c r="A19">
        <v>82996</v>
      </c>
      <c r="B19">
        <v>14.98600006</v>
      </c>
      <c r="C19">
        <v>0.63719999999999999</v>
      </c>
      <c r="D19">
        <v>9.9000003020963209E+37</v>
      </c>
      <c r="E19">
        <v>1.1713000499999999</v>
      </c>
      <c r="F19">
        <v>195.05700684000001</v>
      </c>
      <c r="G19">
        <v>1.4630000599999999</v>
      </c>
      <c r="H19">
        <v>9.9000003020963209E+37</v>
      </c>
      <c r="K19" s="2">
        <f>TREND(Calibration!$A$2:$A$4,Calibration!$B$2:$B$4,C19)</f>
        <v>407.5466635843166</v>
      </c>
      <c r="L19" s="2">
        <f>TREND(Calibration!$A$2:$A$4,Calibration!$C$2:$C$4,E19)</f>
        <v>454.13020594727703</v>
      </c>
      <c r="M19" s="2">
        <f>TREND(Calibration!$A$2:$A$4,Calibration!$D$2:$D$4,G19)</f>
        <v>562.07416593907226</v>
      </c>
    </row>
    <row r="20" spans="1:13" x14ac:dyDescent="0.25">
      <c r="A20">
        <v>87995</v>
      </c>
      <c r="B20">
        <v>14.852999690000001</v>
      </c>
      <c r="C20">
        <v>0.63719999999999999</v>
      </c>
      <c r="D20">
        <v>1167.1850585899999</v>
      </c>
      <c r="E20">
        <v>1.1784000400000001</v>
      </c>
      <c r="F20">
        <v>829.78997803000004</v>
      </c>
      <c r="G20">
        <v>1.4630000599999999</v>
      </c>
      <c r="H20">
        <v>1170.01293945</v>
      </c>
      <c r="K20" s="2">
        <f>TREND(Calibration!$A$2:$A$4,Calibration!$B$2:$B$4,C20)</f>
        <v>407.5466635843166</v>
      </c>
      <c r="L20" s="2">
        <f>TREND(Calibration!$A$2:$A$4,Calibration!$C$2:$C$4,E20)</f>
        <v>457.00275914130174</v>
      </c>
      <c r="M20" s="2">
        <f>TREND(Calibration!$A$2:$A$4,Calibration!$D$2:$D$4,G20)</f>
        <v>562.07416593907226</v>
      </c>
    </row>
    <row r="21" spans="1:13" x14ac:dyDescent="0.25">
      <c r="A21">
        <v>92997</v>
      </c>
      <c r="B21">
        <v>14.774000170000001</v>
      </c>
      <c r="C21">
        <v>0.63129997000000004</v>
      </c>
      <c r="D21">
        <v>9.9000003020963209E+37</v>
      </c>
      <c r="E21">
        <v>1.2216000600000001</v>
      </c>
      <c r="F21">
        <v>294.07800293000003</v>
      </c>
      <c r="G21">
        <v>1.4635000199999999</v>
      </c>
      <c r="H21">
        <v>9.9000003020963209E+37</v>
      </c>
      <c r="K21" s="2">
        <f>TREND(Calibration!$A$2:$A$4,Calibration!$B$2:$B$4,C21)</f>
        <v>403.92775730437813</v>
      </c>
      <c r="L21" s="2">
        <f>TREND(Calibration!$A$2:$A$4,Calibration!$C$2:$C$4,E21)</f>
        <v>474.48086198833778</v>
      </c>
      <c r="M21" s="2">
        <f>TREND(Calibration!$A$2:$A$4,Calibration!$D$2:$D$4,G21)</f>
        <v>562.28026892912123</v>
      </c>
    </row>
    <row r="22" spans="1:13" x14ac:dyDescent="0.25">
      <c r="A22">
        <v>97996</v>
      </c>
      <c r="B22">
        <v>14.72999954</v>
      </c>
      <c r="C22">
        <v>0.63290000000000002</v>
      </c>
      <c r="D22">
        <v>1199.3239746100001</v>
      </c>
      <c r="E22">
        <v>1.2696000300000001</v>
      </c>
      <c r="F22">
        <v>387.17700194999998</v>
      </c>
      <c r="G22">
        <v>1.4586000400000001</v>
      </c>
      <c r="H22">
        <v>9.9000003020963209E+37</v>
      </c>
      <c r="K22" s="2">
        <f>TREND(Calibration!$A$2:$A$4,Calibration!$B$2:$B$4,C22)</f>
        <v>404.90916902857106</v>
      </c>
      <c r="L22" s="2">
        <f>TREND(Calibration!$A$2:$A$4,Calibration!$C$2:$C$4,E22)</f>
        <v>493.90095513446693</v>
      </c>
      <c r="M22" s="2">
        <f>TREND(Calibration!$A$2:$A$4,Calibration!$D$2:$D$4,G22)</f>
        <v>560.26030627374871</v>
      </c>
    </row>
    <row r="23" spans="1:13" x14ac:dyDescent="0.25">
      <c r="A23">
        <v>102996</v>
      </c>
      <c r="B23">
        <v>14.77900028</v>
      </c>
      <c r="C23">
        <v>0.63559997000000001</v>
      </c>
      <c r="D23">
        <v>9.9000003020963209E+37</v>
      </c>
      <c r="E23">
        <v>1.2394000300000001</v>
      </c>
      <c r="F23">
        <v>235.93499756</v>
      </c>
      <c r="G23">
        <v>1.4592000199999999</v>
      </c>
      <c r="H23">
        <v>9.9000003020963209E+37</v>
      </c>
      <c r="K23" s="2">
        <f>TREND(Calibration!$A$2:$A$4,Calibration!$B$2:$B$4,C23)</f>
        <v>406.56525186012368</v>
      </c>
      <c r="L23" s="2">
        <f>TREND(Calibration!$A$2:$A$4,Calibration!$C$2:$C$4,E23)</f>
        <v>481.68247222680884</v>
      </c>
      <c r="M23" s="2">
        <f>TREND(Calibration!$A$2:$A$4,Calibration!$D$2:$D$4,G23)</f>
        <v>560.50764140449826</v>
      </c>
    </row>
    <row r="24" spans="1:13" x14ac:dyDescent="0.25">
      <c r="A24">
        <v>107997</v>
      </c>
      <c r="B24">
        <v>14.87699986</v>
      </c>
      <c r="C24">
        <v>0.63349997999999996</v>
      </c>
      <c r="D24">
        <v>9.9000003020963209E+37</v>
      </c>
      <c r="E24">
        <v>1.2848000500000001</v>
      </c>
      <c r="F24">
        <v>62.826999659999998</v>
      </c>
      <c r="G24">
        <v>1.45379996</v>
      </c>
      <c r="H24">
        <v>9.9000003020963209E+37</v>
      </c>
      <c r="K24" s="2">
        <f>TREND(Calibration!$A$2:$A$4,Calibration!$B$2:$B$4,C24)</f>
        <v>405.27717925730502</v>
      </c>
      <c r="L24" s="2">
        <f>TREND(Calibration!$A$2:$A$4,Calibration!$C$2:$C$4,E24)</f>
        <v>500.0506632326809</v>
      </c>
      <c r="M24" s="2">
        <f>TREND(Calibration!$A$2:$A$4,Calibration!$D$2:$D$4,G24)</f>
        <v>558.28152629040164</v>
      </c>
    </row>
    <row r="25" spans="1:13" x14ac:dyDescent="0.25">
      <c r="A25">
        <v>112997</v>
      </c>
      <c r="B25">
        <v>14.95199966</v>
      </c>
      <c r="C25">
        <v>0.63719999999999999</v>
      </c>
      <c r="D25">
        <v>997.93298340000001</v>
      </c>
      <c r="E25">
        <v>1.2884999500000001</v>
      </c>
      <c r="F25">
        <v>568.85198975000003</v>
      </c>
      <c r="G25">
        <v>1.4558999500000001</v>
      </c>
      <c r="H25">
        <v>9.9000003020963209E+37</v>
      </c>
      <c r="K25" s="2">
        <f>TREND(Calibration!$A$2:$A$4,Calibration!$B$2:$B$4,C25)</f>
        <v>407.5466635843166</v>
      </c>
      <c r="L25" s="2">
        <f>TREND(Calibration!$A$2:$A$4,Calibration!$C$2:$C$4,E25)</f>
        <v>501.54758922307974</v>
      </c>
      <c r="M25" s="2">
        <f>TREND(Calibration!$A$2:$A$4,Calibration!$D$2:$D$4,G25)</f>
        <v>559.1472239823629</v>
      </c>
    </row>
    <row r="26" spans="1:13" x14ac:dyDescent="0.25">
      <c r="A26">
        <v>118001</v>
      </c>
      <c r="B26">
        <v>14.958999629999999</v>
      </c>
      <c r="C26">
        <v>0.63400000000000001</v>
      </c>
      <c r="D26">
        <v>9.9000003020963209E+37</v>
      </c>
      <c r="E26">
        <v>1.2971999599999999</v>
      </c>
      <c r="F26">
        <v>209.08200073</v>
      </c>
      <c r="G26">
        <v>1.45700002</v>
      </c>
      <c r="H26">
        <v>9.9000003020963209E+37</v>
      </c>
      <c r="K26" s="2">
        <f>TREND(Calibration!$A$2:$A$4,Calibration!$B$2:$B$4,C26)</f>
        <v>405.58387693818037</v>
      </c>
      <c r="L26" s="2">
        <f>TREND(Calibration!$A$2:$A$4,Calibration!$C$2:$C$4,E26)</f>
        <v>505.06748735160465</v>
      </c>
      <c r="M26" s="2">
        <f>TREND(Calibration!$A$2:$A$4,Calibration!$D$2:$D$4,G26)</f>
        <v>559.6007156942261</v>
      </c>
    </row>
    <row r="27" spans="1:13" x14ac:dyDescent="0.25">
      <c r="A27">
        <v>122998</v>
      </c>
      <c r="B27">
        <v>14.902999879999999</v>
      </c>
      <c r="C27">
        <v>0.62910001999999998</v>
      </c>
      <c r="D27">
        <v>1055.6159668</v>
      </c>
      <c r="E27">
        <v>1.29990005</v>
      </c>
      <c r="F27">
        <v>505.65899658000001</v>
      </c>
      <c r="G27">
        <v>1.4576</v>
      </c>
      <c r="H27">
        <v>9.9000003020963209E+37</v>
      </c>
      <c r="K27" s="2">
        <f>TREND(Calibration!$A$2:$A$4,Calibration!$B$2:$B$4,C27)</f>
        <v>402.57837215370074</v>
      </c>
      <c r="L27" s="2">
        <f>TREND(Calibration!$A$2:$A$4,Calibration!$C$2:$C$4,E27)</f>
        <v>506.15990468650989</v>
      </c>
      <c r="M27" s="2">
        <f>TREND(Calibration!$A$2:$A$4,Calibration!$D$2:$D$4,G27)</f>
        <v>559.84805082497576</v>
      </c>
    </row>
    <row r="28" spans="1:13" x14ac:dyDescent="0.25">
      <c r="A28">
        <v>127998</v>
      </c>
      <c r="B28">
        <v>14.77900028</v>
      </c>
      <c r="C28">
        <v>0.63020003000000002</v>
      </c>
      <c r="D28">
        <v>586.30700683999999</v>
      </c>
      <c r="E28">
        <v>1.3279999499999999</v>
      </c>
      <c r="F28">
        <v>980.86401366999996</v>
      </c>
      <c r="G28">
        <v>1.4576</v>
      </c>
      <c r="H28">
        <v>9.9000003020963209E+37</v>
      </c>
      <c r="K28" s="2">
        <f>TREND(Calibration!$A$2:$A$4,Calibration!$B$2:$B$4,C28)</f>
        <v>403.25308619701838</v>
      </c>
      <c r="L28" s="2">
        <f>TREND(Calibration!$A$2:$A$4,Calibration!$C$2:$C$4,E28)</f>
        <v>517.52871752945373</v>
      </c>
      <c r="M28" s="2">
        <f>TREND(Calibration!$A$2:$A$4,Calibration!$D$2:$D$4,G28)</f>
        <v>559.84805082497576</v>
      </c>
    </row>
    <row r="29" spans="1:13" x14ac:dyDescent="0.25">
      <c r="A29">
        <v>132998</v>
      </c>
      <c r="B29">
        <v>14.68999958</v>
      </c>
      <c r="C29">
        <v>0.62910001999999998</v>
      </c>
      <c r="D29">
        <v>1045.35095215</v>
      </c>
      <c r="E29">
        <v>1.3204</v>
      </c>
      <c r="F29">
        <v>854.93701171999999</v>
      </c>
      <c r="G29">
        <v>1.4596999900000001</v>
      </c>
      <c r="H29">
        <v>9.9000003020963209E+37</v>
      </c>
      <c r="K29" s="2">
        <f>TREND(Calibration!$A$2:$A$4,Calibration!$B$2:$B$4,C29)</f>
        <v>402.57837215370074</v>
      </c>
      <c r="L29" s="2">
        <f>TREND(Calibration!$A$2:$A$4,Calibration!$C$2:$C$4,E29)</f>
        <v>514.45388775547838</v>
      </c>
      <c r="M29" s="2">
        <f>TREND(Calibration!$A$2:$A$4,Calibration!$D$2:$D$4,G29)</f>
        <v>560.7137485169369</v>
      </c>
    </row>
    <row r="30" spans="1:13" x14ac:dyDescent="0.25">
      <c r="A30">
        <v>138010</v>
      </c>
      <c r="B30">
        <v>14.56200027</v>
      </c>
      <c r="C30">
        <v>0.63129997000000004</v>
      </c>
      <c r="D30">
        <v>1052.15197754</v>
      </c>
      <c r="E30">
        <v>1.40900004</v>
      </c>
      <c r="F30">
        <v>682.86901854999996</v>
      </c>
      <c r="G30">
        <v>1.4576</v>
      </c>
      <c r="H30">
        <v>9.9000003020963209E+37</v>
      </c>
      <c r="K30" s="2">
        <f>TREND(Calibration!$A$2:$A$4,Calibration!$B$2:$B$4,C30)</f>
        <v>403.92775730437813</v>
      </c>
      <c r="L30" s="2">
        <f>TREND(Calibration!$A$2:$A$4,Calibration!$C$2:$C$4,E30)</f>
        <v>550.30018160838642</v>
      </c>
      <c r="M30" s="2">
        <f>TREND(Calibration!$A$2:$A$4,Calibration!$D$2:$D$4,G30)</f>
        <v>559.84805082497576</v>
      </c>
    </row>
    <row r="31" spans="1:13" x14ac:dyDescent="0.25">
      <c r="A31">
        <v>142999</v>
      </c>
      <c r="B31">
        <v>14.45600033</v>
      </c>
      <c r="C31">
        <v>0.62639999000000002</v>
      </c>
      <c r="D31">
        <v>9.9000003020963209E+37</v>
      </c>
      <c r="E31">
        <v>1.4148999499999999</v>
      </c>
      <c r="F31">
        <v>607.21197510000002</v>
      </c>
      <c r="G31">
        <v>1.4543000500000001</v>
      </c>
      <c r="H31">
        <v>9.9000003020963209E+37</v>
      </c>
      <c r="K31" s="2">
        <f>TREND(Calibration!$A$2:$A$4,Calibration!$B$2:$B$4,C31)</f>
        <v>400.92225251989845</v>
      </c>
      <c r="L31" s="2">
        <f>TREND(Calibration!$A$2:$A$4,Calibration!$C$2:$C$4,E31)</f>
        <v>552.68719980347646</v>
      </c>
      <c r="M31" s="2">
        <f>TREND(Calibration!$A$2:$A$4,Calibration!$D$2:$D$4,G31)</f>
        <v>558.4876828715154</v>
      </c>
    </row>
    <row r="32" spans="1:13" x14ac:dyDescent="0.25">
      <c r="A32">
        <v>147998</v>
      </c>
      <c r="B32">
        <v>14.454999920000001</v>
      </c>
      <c r="C32">
        <v>0.62749999999999995</v>
      </c>
      <c r="D32">
        <v>1171.56799316</v>
      </c>
      <c r="E32">
        <v>1.4095</v>
      </c>
      <c r="F32">
        <v>673.69000243999994</v>
      </c>
      <c r="G32">
        <v>1.45650005</v>
      </c>
      <c r="H32">
        <v>9.9000003020963209E+37</v>
      </c>
      <c r="K32" s="2">
        <f>TREND(Calibration!$A$2:$A$4,Calibration!$B$2:$B$4,C32)</f>
        <v>401.59696656321603</v>
      </c>
      <c r="L32" s="2">
        <f>TREND(Calibration!$A$2:$A$4,Calibration!$C$2:$C$4,E32)</f>
        <v>550.50245818833719</v>
      </c>
      <c r="M32" s="2">
        <f>TREND(Calibration!$A$2:$A$4,Calibration!$D$2:$D$4,G32)</f>
        <v>559.39460858178757</v>
      </c>
    </row>
    <row r="33" spans="1:13" x14ac:dyDescent="0.25">
      <c r="A33">
        <v>152997</v>
      </c>
      <c r="B33">
        <v>14.55200005</v>
      </c>
      <c r="C33">
        <v>0.63180000000000003</v>
      </c>
      <c r="D33">
        <v>687.24102783000001</v>
      </c>
      <c r="E33">
        <v>1.4117000099999999</v>
      </c>
      <c r="F33">
        <v>1313.7270507799999</v>
      </c>
      <c r="G33">
        <v>1.4576</v>
      </c>
      <c r="H33">
        <v>1349.6419677700001</v>
      </c>
      <c r="K33" s="2">
        <f>TREND(Calibration!$A$2:$A$4,Calibration!$B$2:$B$4,C33)</f>
        <v>404.23446111896169</v>
      </c>
      <c r="L33" s="2">
        <f>TREND(Calibration!$A$2:$A$4,Calibration!$C$2:$C$4,E33)</f>
        <v>551.39255039302839</v>
      </c>
      <c r="M33" s="2">
        <f>TREND(Calibration!$A$2:$A$4,Calibration!$D$2:$D$4,G33)</f>
        <v>559.84805082497576</v>
      </c>
    </row>
    <row r="34" spans="1:13" x14ac:dyDescent="0.25">
      <c r="A34">
        <v>157998</v>
      </c>
      <c r="B34">
        <v>14.614000320000001</v>
      </c>
      <c r="C34">
        <v>0.63180000000000003</v>
      </c>
      <c r="D34">
        <v>9.9000003020963209E+37</v>
      </c>
      <c r="E34">
        <v>1.48889995</v>
      </c>
      <c r="F34">
        <v>782.30902100000003</v>
      </c>
      <c r="G34">
        <v>1.4558999500000001</v>
      </c>
      <c r="H34">
        <v>9.9000003020963209E+37</v>
      </c>
      <c r="K34" s="2">
        <f>TREND(Calibration!$A$2:$A$4,Calibration!$B$2:$B$4,C34)</f>
        <v>404.23446111896169</v>
      </c>
      <c r="L34" s="2">
        <f>TREND(Calibration!$A$2:$A$4,Calibration!$C$2:$C$4,E34)</f>
        <v>582.62652878250628</v>
      </c>
      <c r="M34" s="2">
        <f>TREND(Calibration!$A$2:$A$4,Calibration!$D$2:$D$4,G34)</f>
        <v>559.1472239823629</v>
      </c>
    </row>
    <row r="35" spans="1:13" x14ac:dyDescent="0.25">
      <c r="A35">
        <v>163000</v>
      </c>
      <c r="B35">
        <v>14.68900013</v>
      </c>
      <c r="C35">
        <v>0.63129997000000004</v>
      </c>
      <c r="D35">
        <v>9.9000003020963209E+37</v>
      </c>
      <c r="E35">
        <v>1.43700004</v>
      </c>
      <c r="F35">
        <v>383.34698486000002</v>
      </c>
      <c r="G35">
        <v>1.4549000299999999</v>
      </c>
      <c r="H35">
        <v>9.9000003020963209E+37</v>
      </c>
      <c r="K35" s="2">
        <f>TREND(Calibration!$A$2:$A$4,Calibration!$B$2:$B$4,C35)</f>
        <v>403.92775730437813</v>
      </c>
      <c r="L35" s="2">
        <f>TREND(Calibration!$A$2:$A$4,Calibration!$C$2:$C$4,E35)</f>
        <v>561.62857635720854</v>
      </c>
      <c r="M35" s="2">
        <f>TREND(Calibration!$A$2:$A$4,Calibration!$D$2:$D$4,G35)</f>
        <v>558.73501800226495</v>
      </c>
    </row>
    <row r="36" spans="1:13" x14ac:dyDescent="0.25">
      <c r="A36">
        <v>167999</v>
      </c>
      <c r="B36">
        <v>14.711000439999999</v>
      </c>
      <c r="C36">
        <v>0.63400000000000001</v>
      </c>
      <c r="D36">
        <v>1199.1440429700001</v>
      </c>
      <c r="E36">
        <v>1.44410002</v>
      </c>
      <c r="F36">
        <v>665.95898437000005</v>
      </c>
      <c r="G36">
        <v>1.4558999500000001</v>
      </c>
      <c r="H36">
        <v>9.9000003020963209E+37</v>
      </c>
      <c r="K36" s="2">
        <f>TREND(Calibration!$A$2:$A$4,Calibration!$B$2:$B$4,C36)</f>
        <v>405.58387693818037</v>
      </c>
      <c r="L36" s="2">
        <f>TREND(Calibration!$A$2:$A$4,Calibration!$C$2:$C$4,E36)</f>
        <v>564.5011255053779</v>
      </c>
      <c r="M36" s="2">
        <f>TREND(Calibration!$A$2:$A$4,Calibration!$D$2:$D$4,G36)</f>
        <v>559.1472239823629</v>
      </c>
    </row>
    <row r="37" spans="1:13" x14ac:dyDescent="0.25">
      <c r="A37">
        <v>173000</v>
      </c>
      <c r="B37">
        <v>14.66899967</v>
      </c>
      <c r="C37">
        <v>0.63450002999999999</v>
      </c>
      <c r="D37">
        <v>811.18200683999999</v>
      </c>
      <c r="E37">
        <v>1.46080005</v>
      </c>
      <c r="F37">
        <v>1006.88299561</v>
      </c>
      <c r="G37">
        <v>1.45700002</v>
      </c>
      <c r="H37">
        <v>9.9000003020963209E+37</v>
      </c>
      <c r="K37" s="2">
        <f>TREND(Calibration!$A$2:$A$4,Calibration!$B$2:$B$4,C37)</f>
        <v>405.89058075276398</v>
      </c>
      <c r="L37" s="2">
        <f>TREND(Calibration!$A$2:$A$4,Calibration!$C$2:$C$4,E37)</f>
        <v>571.25771593956256</v>
      </c>
      <c r="M37" s="2">
        <f>TREND(Calibration!$A$2:$A$4,Calibration!$D$2:$D$4,G37)</f>
        <v>559.6007156942261</v>
      </c>
    </row>
    <row r="38" spans="1:13" x14ac:dyDescent="0.25">
      <c r="A38">
        <v>177999</v>
      </c>
      <c r="B38">
        <v>14.57800007</v>
      </c>
      <c r="C38">
        <v>0.63510001000000005</v>
      </c>
      <c r="D38">
        <v>345.35000609999997</v>
      </c>
      <c r="E38">
        <v>1.5224000200000001</v>
      </c>
      <c r="F38">
        <v>1366.10705566</v>
      </c>
      <c r="G38">
        <v>1.4558999500000001</v>
      </c>
      <c r="H38">
        <v>9.9000003020963209E+37</v>
      </c>
      <c r="K38" s="2">
        <f>TREND(Calibration!$A$2:$A$4,Calibration!$B$2:$B$4,C38)</f>
        <v>406.258590981498</v>
      </c>
      <c r="L38" s="2">
        <f>TREND(Calibration!$A$2:$A$4,Calibration!$C$2:$C$4,E38)</f>
        <v>596.18017224940536</v>
      </c>
      <c r="M38" s="2">
        <f>TREND(Calibration!$A$2:$A$4,Calibration!$D$2:$D$4,G38)</f>
        <v>559.1472239823629</v>
      </c>
    </row>
    <row r="39" spans="1:13" x14ac:dyDescent="0.25">
      <c r="A39">
        <v>182999</v>
      </c>
      <c r="B39">
        <v>14.458000180000001</v>
      </c>
      <c r="C39">
        <v>0.63779998000000004</v>
      </c>
      <c r="D39">
        <v>970.35900878999996</v>
      </c>
      <c r="E39">
        <v>1.60720003</v>
      </c>
      <c r="F39">
        <v>9.9000003020963209E+37</v>
      </c>
      <c r="G39">
        <v>1.45379996</v>
      </c>
      <c r="H39">
        <v>9.9000003020963209E+37</v>
      </c>
      <c r="K39" s="2">
        <f>TREND(Calibration!$A$2:$A$4,Calibration!$B$2:$B$4,C39)</f>
        <v>407.91467381305068</v>
      </c>
      <c r="L39" s="2">
        <f>TREND(Calibration!$A$2:$A$4,Calibration!$C$2:$C$4,E39)</f>
        <v>630.48902896312177</v>
      </c>
      <c r="M39" s="2">
        <f>TREND(Calibration!$A$2:$A$4,Calibration!$D$2:$D$4,G39)</f>
        <v>558.28152629040164</v>
      </c>
    </row>
    <row r="40" spans="1:13" x14ac:dyDescent="0.25">
      <c r="A40">
        <v>188000</v>
      </c>
      <c r="B40">
        <v>14.36699963</v>
      </c>
      <c r="C40">
        <v>0.63779998000000004</v>
      </c>
      <c r="D40">
        <v>571.71697998000002</v>
      </c>
      <c r="E40">
        <v>1.6482000400000001</v>
      </c>
      <c r="F40">
        <v>9.9000003020963209E+37</v>
      </c>
      <c r="G40">
        <v>1.4531999799999999</v>
      </c>
      <c r="H40">
        <v>9.9000003020963209E+37</v>
      </c>
      <c r="K40" s="2">
        <f>TREND(Calibration!$A$2:$A$4,Calibration!$B$2:$B$4,C40)</f>
        <v>407.91467381305068</v>
      </c>
      <c r="L40" s="2">
        <f>TREND(Calibration!$A$2:$A$4,Calibration!$C$2:$C$4,E40)</f>
        <v>647.07703960546655</v>
      </c>
      <c r="M40" s="2">
        <f>TREND(Calibration!$A$2:$A$4,Calibration!$D$2:$D$4,G40)</f>
        <v>558.0341911596521</v>
      </c>
    </row>
    <row r="41" spans="1:13" x14ac:dyDescent="0.25">
      <c r="A41">
        <v>192999</v>
      </c>
      <c r="B41">
        <v>14.29899979</v>
      </c>
      <c r="C41">
        <v>0.63889998000000003</v>
      </c>
      <c r="D41">
        <v>664.85900878999996</v>
      </c>
      <c r="E41">
        <v>1.7897000300000001</v>
      </c>
      <c r="F41">
        <v>9.9000003020963209E+37</v>
      </c>
      <c r="G41">
        <v>1.45270002</v>
      </c>
      <c r="H41">
        <v>9.9000003020963209E+37</v>
      </c>
      <c r="K41" s="2">
        <f>TREND(Calibration!$A$2:$A$4,Calibration!$B$2:$B$4,C41)</f>
        <v>408.58938172265999</v>
      </c>
      <c r="L41" s="2">
        <f>TREND(Calibration!$A$2:$A$4,Calibration!$C$2:$C$4,E41)</f>
        <v>704.32588759383725</v>
      </c>
      <c r="M41" s="2">
        <f>TREND(Calibration!$A$2:$A$4,Calibration!$D$2:$D$4,G41)</f>
        <v>557.82808816960312</v>
      </c>
    </row>
    <row r="42" spans="1:13" x14ac:dyDescent="0.25">
      <c r="A42">
        <v>198000</v>
      </c>
      <c r="B42">
        <v>14.309000019999999</v>
      </c>
      <c r="C42">
        <v>0.63080000999999997</v>
      </c>
      <c r="D42">
        <v>737.70501708999996</v>
      </c>
      <c r="E42">
        <v>1.6967999899999999</v>
      </c>
      <c r="F42">
        <v>9.9000003020963209E+37</v>
      </c>
      <c r="G42">
        <v>1.4549000299999999</v>
      </c>
      <c r="H42">
        <v>9.9000003020963209E+37</v>
      </c>
      <c r="K42" s="2">
        <f>TREND(Calibration!$A$2:$A$4,Calibration!$B$2:$B$4,C42)</f>
        <v>403.62109642575234</v>
      </c>
      <c r="L42" s="2">
        <f>TREND(Calibration!$A$2:$A$4,Calibration!$C$2:$C$4,E42)</f>
        <v>666.73987597593134</v>
      </c>
      <c r="M42" s="2">
        <f>TREND(Calibration!$A$2:$A$4,Calibration!$D$2:$D$4,G42)</f>
        <v>558.73501800226495</v>
      </c>
    </row>
    <row r="43" spans="1:13" x14ac:dyDescent="0.25">
      <c r="A43">
        <v>202999</v>
      </c>
      <c r="B43">
        <v>14.39299965</v>
      </c>
      <c r="C43">
        <v>0.63080000999999997</v>
      </c>
      <c r="D43">
        <v>946.97802734000004</v>
      </c>
      <c r="E43">
        <v>1.68110001</v>
      </c>
      <c r="F43">
        <v>9.9000003020963209E+37</v>
      </c>
      <c r="G43">
        <v>1.4543000500000001</v>
      </c>
      <c r="H43">
        <v>9.9000003020963209E+37</v>
      </c>
      <c r="K43" s="2">
        <f>TREND(Calibration!$A$2:$A$4,Calibration!$B$2:$B$4,C43)</f>
        <v>403.62109642575234</v>
      </c>
      <c r="L43" s="2">
        <f>TREND(Calibration!$A$2:$A$4,Calibration!$C$2:$C$4,E43)</f>
        <v>660.38789129776671</v>
      </c>
      <c r="M43" s="2">
        <f>TREND(Calibration!$A$2:$A$4,Calibration!$D$2:$D$4,G43)</f>
        <v>558.4876828715154</v>
      </c>
    </row>
    <row r="44" spans="1:13" x14ac:dyDescent="0.25">
      <c r="A44">
        <v>208000</v>
      </c>
      <c r="B44">
        <v>14.480999949999999</v>
      </c>
      <c r="C44">
        <v>0.62970000999999998</v>
      </c>
      <c r="D44">
        <v>9.9000003020963209E+37</v>
      </c>
      <c r="E44">
        <v>1.74109995</v>
      </c>
      <c r="F44">
        <v>1317.2089843700001</v>
      </c>
      <c r="G44">
        <v>1.4553999900000001</v>
      </c>
      <c r="H44">
        <v>9.9000003020963209E+37</v>
      </c>
      <c r="K44" s="2">
        <f>TREND(Calibration!$A$2:$A$4,Calibration!$B$2:$B$4,C44)</f>
        <v>402.94638851614303</v>
      </c>
      <c r="L44" s="2">
        <f>TREND(Calibration!$A$2:$A$4,Calibration!$C$2:$C$4,E44)</f>
        <v>684.66299862725384</v>
      </c>
      <c r="M44" s="2">
        <f>TREND(Calibration!$A$2:$A$4,Calibration!$D$2:$D$4,G44)</f>
        <v>558.94112099231393</v>
      </c>
    </row>
    <row r="45" spans="1:13" x14ac:dyDescent="0.25">
      <c r="A45">
        <v>213000</v>
      </c>
      <c r="B45">
        <v>14.54599953</v>
      </c>
      <c r="C45">
        <v>0.62319999999999998</v>
      </c>
      <c r="D45">
        <v>1335.2330322299999</v>
      </c>
      <c r="E45">
        <v>1.69840002</v>
      </c>
      <c r="F45">
        <v>1032.18005371</v>
      </c>
      <c r="G45">
        <v>1.45379996</v>
      </c>
      <c r="H45">
        <v>9.9000003020963209E+37</v>
      </c>
      <c r="K45" s="2">
        <f>TREND(Calibration!$A$2:$A$4,Calibration!$B$2:$B$4,C45)</f>
        <v>398.95947200747042</v>
      </c>
      <c r="L45" s="2">
        <f>TREND(Calibration!$A$2:$A$4,Calibration!$C$2:$C$4,E45)</f>
        <v>667.38722495628701</v>
      </c>
      <c r="M45" s="2">
        <f>TREND(Calibration!$A$2:$A$4,Calibration!$D$2:$D$4,G45)</f>
        <v>558.28152629040164</v>
      </c>
    </row>
    <row r="46" spans="1:13" x14ac:dyDescent="0.25">
      <c r="A46">
        <v>217999</v>
      </c>
      <c r="B46">
        <v>14.56200027</v>
      </c>
      <c r="C46">
        <v>0.62209999999999999</v>
      </c>
      <c r="D46">
        <v>1370.13903809</v>
      </c>
      <c r="E46">
        <v>1.6924999999999999</v>
      </c>
      <c r="F46">
        <v>748.13598633000004</v>
      </c>
      <c r="G46">
        <v>1.45220006</v>
      </c>
      <c r="H46">
        <v>9.9000003020963209E+37</v>
      </c>
      <c r="K46" s="2">
        <f>TREND(Calibration!$A$2:$A$4,Calibration!$B$2:$B$4,C46)</f>
        <v>398.28476409786111</v>
      </c>
      <c r="L46" s="2">
        <f>TREND(Calibration!$A$2:$A$4,Calibration!$C$2:$C$4,E46)</f>
        <v>665.00016225678894</v>
      </c>
      <c r="M46" s="2">
        <f>TREND(Calibration!$A$2:$A$4,Calibration!$D$2:$D$4,G46)</f>
        <v>557.62198517955414</v>
      </c>
    </row>
    <row r="47" spans="1:13" x14ac:dyDescent="0.25">
      <c r="A47">
        <v>222999</v>
      </c>
      <c r="B47">
        <v>14.480999949999999</v>
      </c>
      <c r="C47">
        <v>0.62429999999999997</v>
      </c>
      <c r="D47">
        <v>9.9000003020963209E+37</v>
      </c>
      <c r="E47">
        <v>1.69410002</v>
      </c>
      <c r="F47">
        <v>330.45999146000003</v>
      </c>
      <c r="G47">
        <v>1.45220006</v>
      </c>
      <c r="H47">
        <v>9.9000003020963209E+37</v>
      </c>
      <c r="K47" s="2">
        <f>TREND(Calibration!$A$2:$A$4,Calibration!$B$2:$B$4,C47)</f>
        <v>399.63417991707979</v>
      </c>
      <c r="L47" s="2">
        <f>TREND(Calibration!$A$2:$A$4,Calibration!$C$2:$C$4,E47)</f>
        <v>665.64750719128938</v>
      </c>
      <c r="M47" s="2">
        <f>TREND(Calibration!$A$2:$A$4,Calibration!$D$2:$D$4,G47)</f>
        <v>557.62198517955414</v>
      </c>
    </row>
    <row r="48" spans="1:13" x14ac:dyDescent="0.25">
      <c r="A48">
        <v>228000</v>
      </c>
      <c r="B48">
        <v>14.29899979</v>
      </c>
      <c r="C48">
        <v>0.62639999000000002</v>
      </c>
      <c r="D48">
        <v>9.9000003020963209E+37</v>
      </c>
      <c r="E48">
        <v>1.6578999800000001</v>
      </c>
      <c r="F48">
        <v>311.01699829</v>
      </c>
      <c r="G48">
        <v>1.45159996</v>
      </c>
      <c r="H48">
        <v>9.9000003020963209E+37</v>
      </c>
      <c r="K48" s="2">
        <f>TREND(Calibration!$A$2:$A$4,Calibration!$B$2:$B$4,C48)</f>
        <v>400.92225251989845</v>
      </c>
      <c r="L48" s="2">
        <f>TREND(Calibration!$A$2:$A$4,Calibration!$C$2:$C$4,E48)</f>
        <v>651.00149493974834</v>
      </c>
      <c r="M48" s="2">
        <f>TREND(Calibration!$A$2:$A$4,Calibration!$D$2:$D$4,G48)</f>
        <v>557.37460058012948</v>
      </c>
    </row>
    <row r="49" spans="1:13" x14ac:dyDescent="0.25">
      <c r="A49">
        <v>232999</v>
      </c>
      <c r="B49">
        <v>14.147000309999999</v>
      </c>
      <c r="C49">
        <v>0.62429999999999997</v>
      </c>
      <c r="D49">
        <v>1234.7869873</v>
      </c>
      <c r="E49">
        <v>1.7043999400000001</v>
      </c>
      <c r="F49">
        <v>561.49401854999996</v>
      </c>
      <c r="G49">
        <v>1.45220006</v>
      </c>
      <c r="H49">
        <v>9.9000003020963209E+37</v>
      </c>
      <c r="K49" s="2">
        <f>TREND(Calibration!$A$2:$A$4,Calibration!$B$2:$B$4,C49)</f>
        <v>399.63417991707979</v>
      </c>
      <c r="L49" s="2">
        <f>TREND(Calibration!$A$2:$A$4,Calibration!$C$2:$C$4,E49)</f>
        <v>669.81470574990681</v>
      </c>
      <c r="M49" s="2">
        <f>TREND(Calibration!$A$2:$A$4,Calibration!$D$2:$D$4,G49)</f>
        <v>557.62198517955414</v>
      </c>
    </row>
    <row r="50" spans="1:13" x14ac:dyDescent="0.25">
      <c r="A50">
        <v>237999</v>
      </c>
      <c r="B50">
        <v>14.024000170000001</v>
      </c>
      <c r="C50">
        <v>0.62699996999999996</v>
      </c>
      <c r="D50">
        <v>1187.2110595700001</v>
      </c>
      <c r="E50">
        <v>1.7740000499999999</v>
      </c>
      <c r="F50">
        <v>603.41198729999996</v>
      </c>
      <c r="G50">
        <v>1.45270002</v>
      </c>
      <c r="H50">
        <v>9.9000003020963209E+37</v>
      </c>
      <c r="K50" s="2">
        <f>TREND(Calibration!$A$2:$A$4,Calibration!$B$2:$B$4,C50)</f>
        <v>401.29026274863241</v>
      </c>
      <c r="L50" s="2">
        <f>TREND(Calibration!$A$2:$A$4,Calibration!$C$2:$C$4,E50)</f>
        <v>697.9739029156724</v>
      </c>
      <c r="M50" s="2">
        <f>TREND(Calibration!$A$2:$A$4,Calibration!$D$2:$D$4,G50)</f>
        <v>557.82808816960312</v>
      </c>
    </row>
    <row r="51" spans="1:13" x14ac:dyDescent="0.25">
      <c r="A51">
        <v>243000</v>
      </c>
      <c r="B51">
        <v>13.93299961</v>
      </c>
      <c r="C51">
        <v>0.62749999999999995</v>
      </c>
      <c r="D51">
        <v>1198.4739990200001</v>
      </c>
      <c r="E51">
        <v>1.76540005</v>
      </c>
      <c r="F51">
        <v>617.39300536999997</v>
      </c>
      <c r="G51">
        <v>1.45270002</v>
      </c>
      <c r="H51">
        <v>9.9000003020963209E+37</v>
      </c>
      <c r="K51" s="2">
        <f>TREND(Calibration!$A$2:$A$4,Calibration!$B$2:$B$4,C51)</f>
        <v>401.59696656321603</v>
      </c>
      <c r="L51" s="2">
        <f>TREND(Calibration!$A$2:$A$4,Calibration!$C$2:$C$4,E51)</f>
        <v>694.49446738567713</v>
      </c>
      <c r="M51" s="2">
        <f>TREND(Calibration!$A$2:$A$4,Calibration!$D$2:$D$4,G51)</f>
        <v>557.82808816960312</v>
      </c>
    </row>
    <row r="52" spans="1:13" x14ac:dyDescent="0.25">
      <c r="A52">
        <v>247999</v>
      </c>
      <c r="B52">
        <v>13.90999985</v>
      </c>
      <c r="C52">
        <v>0.62970000999999998</v>
      </c>
      <c r="D52">
        <v>1147.3800048799999</v>
      </c>
      <c r="E52">
        <v>1.72969997</v>
      </c>
      <c r="F52">
        <v>614.83801270000004</v>
      </c>
      <c r="G52">
        <v>1.45270002</v>
      </c>
      <c r="H52">
        <v>9.9000003020963209E+37</v>
      </c>
      <c r="K52" s="2">
        <f>TREND(Calibration!$A$2:$A$4,Calibration!$B$2:$B$4,C52)</f>
        <v>402.94638851614303</v>
      </c>
      <c r="L52" s="2">
        <f>TREND(Calibration!$A$2:$A$4,Calibration!$C$2:$C$4,E52)</f>
        <v>680.05073171408685</v>
      </c>
      <c r="M52" s="2">
        <f>TREND(Calibration!$A$2:$A$4,Calibration!$D$2:$D$4,G52)</f>
        <v>557.82808816960312</v>
      </c>
    </row>
    <row r="53" spans="1:13" x14ac:dyDescent="0.25">
      <c r="A53">
        <v>252999</v>
      </c>
      <c r="B53">
        <v>13.894000050000001</v>
      </c>
      <c r="C53">
        <v>0.62910001999999998</v>
      </c>
      <c r="D53">
        <v>9.9000003020963209E+37</v>
      </c>
      <c r="E53">
        <v>1.8032000100000001</v>
      </c>
      <c r="F53">
        <v>531.03198241999996</v>
      </c>
      <c r="G53">
        <v>1.45220006</v>
      </c>
      <c r="H53">
        <v>9.9000003020963209E+37</v>
      </c>
      <c r="K53" s="2">
        <f>TREND(Calibration!$A$2:$A$4,Calibration!$B$2:$B$4,C53)</f>
        <v>402.57837215370074</v>
      </c>
      <c r="L53" s="2">
        <f>TREND(Calibration!$A$2:$A$4,Calibration!$C$2:$C$4,E53)</f>
        <v>709.78778411316591</v>
      </c>
      <c r="M53" s="2">
        <f>TREND(Calibration!$A$2:$A$4,Calibration!$D$2:$D$4,G53)</f>
        <v>557.62198517955414</v>
      </c>
    </row>
    <row r="54" spans="1:13" x14ac:dyDescent="0.25">
      <c r="A54">
        <v>258000</v>
      </c>
      <c r="B54">
        <v>13.980999949999999</v>
      </c>
      <c r="C54">
        <v>0.63180000000000003</v>
      </c>
      <c r="D54">
        <v>1209.7220459</v>
      </c>
      <c r="E54">
        <v>1.7616000199999999</v>
      </c>
      <c r="F54">
        <v>671.09497069999998</v>
      </c>
      <c r="G54">
        <v>1.45159996</v>
      </c>
      <c r="H54">
        <v>9.9000003020963209E+37</v>
      </c>
      <c r="K54" s="2">
        <f>TREND(Calibration!$A$2:$A$4,Calibration!$B$2:$B$4,C54)</f>
        <v>404.23446111896169</v>
      </c>
      <c r="L54" s="2">
        <f>TREND(Calibration!$A$2:$A$4,Calibration!$C$2:$C$4,E54)</f>
        <v>692.95703024648537</v>
      </c>
      <c r="M54" s="2">
        <f>TREND(Calibration!$A$2:$A$4,Calibration!$D$2:$D$4,G54)</f>
        <v>557.37460058012948</v>
      </c>
    </row>
    <row r="55" spans="1:13" x14ac:dyDescent="0.25">
      <c r="A55">
        <v>262999</v>
      </c>
      <c r="B55">
        <v>14.071999549999999</v>
      </c>
      <c r="C55">
        <v>0.62540001000000001</v>
      </c>
      <c r="D55">
        <v>1106.2989502</v>
      </c>
      <c r="E55">
        <v>1.86530006</v>
      </c>
      <c r="F55">
        <v>940.55297852000001</v>
      </c>
      <c r="G55">
        <v>1.44949996</v>
      </c>
      <c r="H55">
        <v>9.9000003020963209E+37</v>
      </c>
      <c r="K55" s="2">
        <f>TREND(Calibration!$A$2:$A$4,Calibration!$B$2:$B$4,C55)</f>
        <v>400.30889396039743</v>
      </c>
      <c r="L55" s="2">
        <f>TREND(Calibration!$A$2:$A$4,Calibration!$C$2:$C$4,E55)</f>
        <v>734.91256555322263</v>
      </c>
      <c r="M55" s="2">
        <f>TREND(Calibration!$A$2:$A$4,Calibration!$D$2:$D$4,G55)</f>
        <v>556.50889876577867</v>
      </c>
    </row>
    <row r="56" spans="1:13" x14ac:dyDescent="0.25">
      <c r="A56">
        <v>267999</v>
      </c>
      <c r="B56">
        <v>14.02000046</v>
      </c>
      <c r="C56">
        <v>0.62749999999999995</v>
      </c>
      <c r="D56">
        <v>9.9000003020963209E+37</v>
      </c>
      <c r="E56">
        <v>1.7206000100000001</v>
      </c>
      <c r="F56">
        <v>504.33300781000003</v>
      </c>
      <c r="G56">
        <v>1.4505000100000001</v>
      </c>
      <c r="H56">
        <v>9.9000003020963209E+37</v>
      </c>
      <c r="K56" s="2">
        <f>TREND(Calibration!$A$2:$A$4,Calibration!$B$2:$B$4,C56)</f>
        <v>401.59696656321603</v>
      </c>
      <c r="L56" s="2">
        <f>TREND(Calibration!$A$2:$A$4,Calibration!$C$2:$C$4,E56)</f>
        <v>676.3690196041407</v>
      </c>
      <c r="M56" s="2">
        <f>TREND(Calibration!$A$2:$A$4,Calibration!$D$2:$D$4,G56)</f>
        <v>556.92115833694129</v>
      </c>
    </row>
    <row r="57" spans="1:13" x14ac:dyDescent="0.25">
      <c r="A57">
        <v>272999</v>
      </c>
      <c r="B57">
        <v>13.99800014</v>
      </c>
      <c r="C57">
        <v>0.62910001999999998</v>
      </c>
      <c r="D57">
        <v>1065.0080566399999</v>
      </c>
      <c r="E57">
        <v>1.8647999799999999</v>
      </c>
      <c r="F57">
        <v>1202.48400879</v>
      </c>
      <c r="G57">
        <v>1.44889998</v>
      </c>
      <c r="H57">
        <v>1288.45605469</v>
      </c>
      <c r="K57" s="2">
        <f>TREND(Calibration!$A$2:$A$4,Calibration!$B$2:$B$4,C57)</f>
        <v>402.57837215370074</v>
      </c>
      <c r="L57" s="2">
        <f>TREND(Calibration!$A$2:$A$4,Calibration!$C$2:$C$4,E57)</f>
        <v>734.7102404230086</v>
      </c>
      <c r="M57" s="2">
        <f>TREND(Calibration!$A$2:$A$4,Calibration!$D$2:$D$4,G57)</f>
        <v>556.26156363502912</v>
      </c>
    </row>
    <row r="58" spans="1:13" x14ac:dyDescent="0.25">
      <c r="A58">
        <v>277999</v>
      </c>
      <c r="B58">
        <v>13.902999879999999</v>
      </c>
      <c r="C58">
        <v>0.63180000000000003</v>
      </c>
      <c r="D58">
        <v>956.47998046999999</v>
      </c>
      <c r="E58">
        <v>1.82749999</v>
      </c>
      <c r="F58">
        <v>9.9000003020963209E+37</v>
      </c>
      <c r="G58">
        <v>1.44889998</v>
      </c>
      <c r="H58">
        <v>9.9000003020963209E+37</v>
      </c>
      <c r="K58" s="2">
        <f>TREND(Calibration!$A$2:$A$4,Calibration!$B$2:$B$4,C58)</f>
        <v>404.23446111896169</v>
      </c>
      <c r="L58" s="2">
        <f>TREND(Calibration!$A$2:$A$4,Calibration!$C$2:$C$4,E58)</f>
        <v>719.61920432132592</v>
      </c>
      <c r="M58" s="2">
        <f>TREND(Calibration!$A$2:$A$4,Calibration!$D$2:$D$4,G58)</f>
        <v>556.26156363502912</v>
      </c>
    </row>
    <row r="59" spans="1:13" x14ac:dyDescent="0.25">
      <c r="A59">
        <v>282999</v>
      </c>
      <c r="B59">
        <v>13.78299999</v>
      </c>
      <c r="C59">
        <v>0.62860000000000005</v>
      </c>
      <c r="D59">
        <v>1366.9219970700001</v>
      </c>
      <c r="E59">
        <v>1.77890003</v>
      </c>
      <c r="F59">
        <v>9.9000003020963209E+37</v>
      </c>
      <c r="G59">
        <v>1.45159996</v>
      </c>
      <c r="H59">
        <v>9.9000003020963209E+37</v>
      </c>
      <c r="K59" s="2">
        <f>TREND(Calibration!$A$2:$A$4,Calibration!$B$2:$B$4,C59)</f>
        <v>402.27167447282545</v>
      </c>
      <c r="L59" s="2">
        <f>TREND(Calibration!$A$2:$A$4,Calibration!$C$2:$C$4,E59)</f>
        <v>699.95636390500579</v>
      </c>
      <c r="M59" s="2">
        <f>TREND(Calibration!$A$2:$A$4,Calibration!$D$2:$D$4,G59)</f>
        <v>557.37460058012948</v>
      </c>
    </row>
    <row r="60" spans="1:13" x14ac:dyDescent="0.25">
      <c r="A60">
        <v>288000</v>
      </c>
      <c r="B60">
        <v>13.70199966</v>
      </c>
      <c r="C60">
        <v>0.62589996999999997</v>
      </c>
      <c r="D60">
        <v>9.9000003020963209E+37</v>
      </c>
      <c r="E60">
        <v>1.7864999800000001</v>
      </c>
      <c r="F60">
        <v>9.9000003020963209E+37</v>
      </c>
      <c r="G60">
        <v>1.4505000100000001</v>
      </c>
      <c r="H60">
        <v>9.9000003020963209E+37</v>
      </c>
      <c r="K60" s="2">
        <f>TREND(Calibration!$A$2:$A$4,Calibration!$B$2:$B$4,C60)</f>
        <v>400.6155548390231</v>
      </c>
      <c r="L60" s="2">
        <f>TREND(Calibration!$A$2:$A$4,Calibration!$C$2:$C$4,E60)</f>
        <v>703.03119367898125</v>
      </c>
      <c r="M60" s="2">
        <f>TREND(Calibration!$A$2:$A$4,Calibration!$D$2:$D$4,G60)</f>
        <v>556.92115833694129</v>
      </c>
    </row>
    <row r="61" spans="1:13" x14ac:dyDescent="0.25">
      <c r="A61">
        <v>292999</v>
      </c>
      <c r="B61">
        <v>13.65400028</v>
      </c>
      <c r="C61">
        <v>0.62910001999999998</v>
      </c>
      <c r="D61">
        <v>1167.4809570299999</v>
      </c>
      <c r="E61">
        <v>1.7167999700000001</v>
      </c>
      <c r="F61">
        <v>9.9000003020963209E+37</v>
      </c>
      <c r="G61">
        <v>1.45270002</v>
      </c>
      <c r="H61">
        <v>9.9000003020963209E+37</v>
      </c>
      <c r="K61" s="2">
        <f>TREND(Calibration!$A$2:$A$4,Calibration!$B$2:$B$4,C61)</f>
        <v>402.57837215370074</v>
      </c>
      <c r="L61" s="2">
        <f>TREND(Calibration!$A$2:$A$4,Calibration!$C$2:$C$4,E61)</f>
        <v>674.83157841909383</v>
      </c>
      <c r="M61" s="2">
        <f>TREND(Calibration!$A$2:$A$4,Calibration!$D$2:$D$4,G61)</f>
        <v>557.82808816960312</v>
      </c>
    </row>
    <row r="62" spans="1:13" x14ac:dyDescent="0.25">
      <c r="A62">
        <v>297999</v>
      </c>
      <c r="B62">
        <v>13.649999619999999</v>
      </c>
      <c r="C62">
        <v>0.62910001999999998</v>
      </c>
      <c r="D62">
        <v>1257.9649658200001</v>
      </c>
      <c r="E62">
        <v>1.7503000500000001</v>
      </c>
      <c r="F62">
        <v>9.9000003020963209E+37</v>
      </c>
      <c r="G62">
        <v>1.4505000100000001</v>
      </c>
      <c r="H62">
        <v>9.9000003020963209E+37</v>
      </c>
      <c r="K62" s="2">
        <f>TREND(Calibration!$A$2:$A$4,Calibration!$B$2:$B$4,C62)</f>
        <v>402.57837215370074</v>
      </c>
      <c r="L62" s="2">
        <f>TREND(Calibration!$A$2:$A$4,Calibration!$C$2:$C$4,E62)</f>
        <v>688.38522593184814</v>
      </c>
      <c r="M62" s="2">
        <f>TREND(Calibration!$A$2:$A$4,Calibration!$D$2:$D$4,G62)</f>
        <v>556.92115833694129</v>
      </c>
    </row>
    <row r="63" spans="1:13" x14ac:dyDescent="0.25">
      <c r="A63">
        <v>303000</v>
      </c>
      <c r="B63">
        <v>13.71899986</v>
      </c>
      <c r="C63">
        <v>0.62540001000000001</v>
      </c>
      <c r="D63">
        <v>1116.33203125</v>
      </c>
      <c r="E63">
        <v>1.7556999900000001</v>
      </c>
      <c r="F63">
        <v>9.9000003020963209E+37</v>
      </c>
      <c r="G63">
        <v>1.44780004</v>
      </c>
      <c r="H63">
        <v>1314.7840576200001</v>
      </c>
      <c r="K63" s="2">
        <f>TREND(Calibration!$A$2:$A$4,Calibration!$B$2:$B$4,C63)</f>
        <v>400.30889396039743</v>
      </c>
      <c r="L63" s="2">
        <f>TREND(Calibration!$A$2:$A$4,Calibration!$C$2:$C$4,E63)</f>
        <v>690.56996350113218</v>
      </c>
      <c r="M63" s="2">
        <f>TREND(Calibration!$A$2:$A$4,Calibration!$D$2:$D$4,G63)</f>
        <v>555.80812551423048</v>
      </c>
    </row>
    <row r="64" spans="1:13" x14ac:dyDescent="0.25">
      <c r="A64">
        <v>307999</v>
      </c>
      <c r="B64">
        <v>13.789999959999999</v>
      </c>
      <c r="C64">
        <v>0.63180000000000003</v>
      </c>
      <c r="D64">
        <v>1032.7159423799999</v>
      </c>
      <c r="E64">
        <v>1.69410002</v>
      </c>
      <c r="F64">
        <v>9.9000003020963209E+37</v>
      </c>
      <c r="G64">
        <v>1.44780004</v>
      </c>
      <c r="H64">
        <v>9.9000003020963209E+37</v>
      </c>
      <c r="K64" s="2">
        <f>TREND(Calibration!$A$2:$A$4,Calibration!$B$2:$B$4,C64)</f>
        <v>404.23446111896169</v>
      </c>
      <c r="L64" s="2">
        <f>TREND(Calibration!$A$2:$A$4,Calibration!$C$2:$C$4,E64)</f>
        <v>665.64750719128938</v>
      </c>
      <c r="M64" s="2">
        <f>TREND(Calibration!$A$2:$A$4,Calibration!$D$2:$D$4,G64)</f>
        <v>555.80812551423048</v>
      </c>
    </row>
    <row r="65" spans="1:13" x14ac:dyDescent="0.25">
      <c r="A65">
        <v>312999</v>
      </c>
      <c r="B65">
        <v>13.805999760000001</v>
      </c>
      <c r="C65">
        <v>0.63290000000000002</v>
      </c>
      <c r="D65">
        <v>9.9000003020963209E+37</v>
      </c>
      <c r="E65">
        <v>1.69410002</v>
      </c>
      <c r="F65">
        <v>9.9000003020963209E+37</v>
      </c>
      <c r="G65">
        <v>1.44949996</v>
      </c>
      <c r="H65">
        <v>9.9000003020963209E+37</v>
      </c>
      <c r="K65" s="2">
        <f>TREND(Calibration!$A$2:$A$4,Calibration!$B$2:$B$4,C65)</f>
        <v>404.90916902857106</v>
      </c>
      <c r="L65" s="2">
        <f>TREND(Calibration!$A$2:$A$4,Calibration!$C$2:$C$4,E65)</f>
        <v>665.64750719128938</v>
      </c>
      <c r="M65" s="2">
        <f>TREND(Calibration!$A$2:$A$4,Calibration!$D$2:$D$4,G65)</f>
        <v>556.50889876577867</v>
      </c>
    </row>
    <row r="66" spans="1:13" x14ac:dyDescent="0.25">
      <c r="A66">
        <v>317999</v>
      </c>
      <c r="B66">
        <v>13.80000019</v>
      </c>
      <c r="C66">
        <v>0.62970000999999998</v>
      </c>
      <c r="D66">
        <v>948.10400390999996</v>
      </c>
      <c r="E66">
        <v>1.75349998</v>
      </c>
      <c r="F66">
        <v>9.9000003020963209E+37</v>
      </c>
      <c r="G66">
        <v>1.4505000100000001</v>
      </c>
      <c r="H66">
        <v>9.9000003020963209E+37</v>
      </c>
      <c r="K66" s="2">
        <f>TREND(Calibration!$A$2:$A$4,Calibration!$B$2:$B$4,C66)</f>
        <v>402.94638851614303</v>
      </c>
      <c r="L66" s="2">
        <f>TREND(Calibration!$A$2:$A$4,Calibration!$C$2:$C$4,E66)</f>
        <v>689.67987129644087</v>
      </c>
      <c r="M66" s="2">
        <f>TREND(Calibration!$A$2:$A$4,Calibration!$D$2:$D$4,G66)</f>
        <v>556.92115833694129</v>
      </c>
    </row>
    <row r="67" spans="1:13" x14ac:dyDescent="0.25">
      <c r="A67">
        <v>323000</v>
      </c>
      <c r="B67">
        <v>13.7670002</v>
      </c>
      <c r="C67">
        <v>0.62860000000000005</v>
      </c>
      <c r="D67">
        <v>642.75402831999997</v>
      </c>
      <c r="E67">
        <v>1.78209996</v>
      </c>
      <c r="F67">
        <v>9.9000003020963209E+37</v>
      </c>
      <c r="G67">
        <v>1.4510999899999999</v>
      </c>
      <c r="H67">
        <v>9.9000003020963209E+37</v>
      </c>
      <c r="K67" s="2">
        <f>TREND(Calibration!$A$2:$A$4,Calibration!$B$2:$B$4,C67)</f>
        <v>402.27167447282545</v>
      </c>
      <c r="L67" s="2">
        <f>TREND(Calibration!$A$2:$A$4,Calibration!$C$2:$C$4,E67)</f>
        <v>701.25100926959863</v>
      </c>
      <c r="M67" s="2">
        <f>TREND(Calibration!$A$2:$A$4,Calibration!$D$2:$D$4,G67)</f>
        <v>557.16849346769084</v>
      </c>
    </row>
    <row r="68" spans="1:13" x14ac:dyDescent="0.25">
      <c r="A68">
        <v>327999</v>
      </c>
      <c r="B68">
        <v>13.68900013</v>
      </c>
      <c r="C68">
        <v>0.62639999000000002</v>
      </c>
      <c r="D68">
        <v>905.12097168000003</v>
      </c>
      <c r="E68">
        <v>1.7793999899999999</v>
      </c>
      <c r="F68">
        <v>9.9000003020963209E+37</v>
      </c>
      <c r="G68">
        <v>1.45270002</v>
      </c>
      <c r="H68">
        <v>9.9000003020963209E+37</v>
      </c>
      <c r="K68" s="2">
        <f>TREND(Calibration!$A$2:$A$4,Calibration!$B$2:$B$4,C68)</f>
        <v>400.92225251989845</v>
      </c>
      <c r="L68" s="2">
        <f>TREND(Calibration!$A$2:$A$4,Calibration!$C$2:$C$4,E68)</f>
        <v>700.15864048495655</v>
      </c>
      <c r="M68" s="2">
        <f>TREND(Calibration!$A$2:$A$4,Calibration!$D$2:$D$4,G68)</f>
        <v>557.82808816960312</v>
      </c>
    </row>
    <row r="69" spans="1:13" x14ac:dyDescent="0.25">
      <c r="A69">
        <v>333000</v>
      </c>
      <c r="B69">
        <v>13.699000359999999</v>
      </c>
      <c r="C69">
        <v>0.62910001999999998</v>
      </c>
      <c r="D69">
        <v>572.85198975000003</v>
      </c>
      <c r="E69">
        <v>1.7793999899999999</v>
      </c>
      <c r="F69">
        <v>9.9000003020963209E+37</v>
      </c>
      <c r="G69">
        <v>1.4553999900000001</v>
      </c>
      <c r="H69">
        <v>9.9000003020963209E+37</v>
      </c>
      <c r="K69" s="2">
        <f>TREND(Calibration!$A$2:$A$4,Calibration!$B$2:$B$4,C69)</f>
        <v>402.57837215370074</v>
      </c>
      <c r="L69" s="2">
        <f>TREND(Calibration!$A$2:$A$4,Calibration!$C$2:$C$4,E69)</f>
        <v>700.15864048495655</v>
      </c>
      <c r="M69" s="2">
        <f>TREND(Calibration!$A$2:$A$4,Calibration!$D$2:$D$4,G69)</f>
        <v>558.94112099231393</v>
      </c>
    </row>
    <row r="70" spans="1:13" x14ac:dyDescent="0.25">
      <c r="A70">
        <v>338000</v>
      </c>
      <c r="B70">
        <v>13.647000309999999</v>
      </c>
      <c r="C70">
        <v>0.62910001999999998</v>
      </c>
      <c r="D70">
        <v>583.35601807</v>
      </c>
      <c r="E70">
        <v>1.77890003</v>
      </c>
      <c r="F70">
        <v>9.9000003020963209E+37</v>
      </c>
      <c r="G70">
        <v>1.4531999799999999</v>
      </c>
      <c r="H70">
        <v>9.9000003020963209E+37</v>
      </c>
      <c r="K70" s="2">
        <f>TREND(Calibration!$A$2:$A$4,Calibration!$B$2:$B$4,C70)</f>
        <v>402.57837215370074</v>
      </c>
      <c r="L70" s="2">
        <f>TREND(Calibration!$A$2:$A$4,Calibration!$C$2:$C$4,E70)</f>
        <v>699.95636390500579</v>
      </c>
      <c r="M70" s="2">
        <f>TREND(Calibration!$A$2:$A$4,Calibration!$D$2:$D$4,G70)</f>
        <v>558.0341911596521</v>
      </c>
    </row>
    <row r="71" spans="1:13" x14ac:dyDescent="0.25">
      <c r="A71">
        <v>343000</v>
      </c>
      <c r="B71">
        <v>13.70600033</v>
      </c>
      <c r="C71">
        <v>0.62860000000000005</v>
      </c>
      <c r="D71">
        <v>540.30401611000002</v>
      </c>
      <c r="E71">
        <v>1.9112000499999999</v>
      </c>
      <c r="F71">
        <v>9.9000003020963209E+37</v>
      </c>
      <c r="G71">
        <v>1.4531999799999999</v>
      </c>
      <c r="H71">
        <v>9.9000003020963209E+37</v>
      </c>
      <c r="K71" s="2">
        <f>TREND(Calibration!$A$2:$A$4,Calibration!$B$2:$B$4,C71)</f>
        <v>402.27167447282545</v>
      </c>
      <c r="L71" s="2">
        <f>TREND(Calibration!$A$2:$A$4,Calibration!$C$2:$C$4,E71)</f>
        <v>753.4830371849007</v>
      </c>
      <c r="M71" s="2">
        <f>TREND(Calibration!$A$2:$A$4,Calibration!$D$2:$D$4,G71)</f>
        <v>558.0341911596521</v>
      </c>
    </row>
    <row r="72" spans="1:13" x14ac:dyDescent="0.25">
      <c r="A72">
        <v>348001</v>
      </c>
      <c r="B72">
        <v>13.77999973</v>
      </c>
      <c r="C72">
        <v>0.62699996999999996</v>
      </c>
      <c r="D72">
        <v>461.83300781000003</v>
      </c>
      <c r="E72">
        <v>1.8351000500000001</v>
      </c>
      <c r="F72">
        <v>9.9000003020963209E+37</v>
      </c>
      <c r="G72">
        <v>1.4553999900000001</v>
      </c>
      <c r="H72">
        <v>9.9000003020963209E+37</v>
      </c>
      <c r="K72" s="2">
        <f>TREND(Calibration!$A$2:$A$4,Calibration!$B$2:$B$4,C72)</f>
        <v>401.29026274863241</v>
      </c>
      <c r="L72" s="2">
        <f>TREND(Calibration!$A$2:$A$4,Calibration!$C$2:$C$4,E72)</f>
        <v>722.69407859970931</v>
      </c>
      <c r="M72" s="2">
        <f>TREND(Calibration!$A$2:$A$4,Calibration!$D$2:$D$4,G72)</f>
        <v>558.94112099231393</v>
      </c>
    </row>
    <row r="73" spans="1:13" x14ac:dyDescent="0.25">
      <c r="A73">
        <v>352999</v>
      </c>
      <c r="B73">
        <v>13.83199978</v>
      </c>
      <c r="C73">
        <v>0.62269998000000004</v>
      </c>
      <c r="D73">
        <v>594.36401366999996</v>
      </c>
      <c r="E73">
        <v>1.9787000400000001</v>
      </c>
      <c r="F73">
        <v>9.9000003020963209E+37</v>
      </c>
      <c r="G73">
        <v>1.4531999799999999</v>
      </c>
      <c r="H73">
        <v>9.9000003020963209E+37</v>
      </c>
      <c r="K73" s="2">
        <f>TREND(Calibration!$A$2:$A$4,Calibration!$B$2:$B$4,C73)</f>
        <v>398.65277432659514</v>
      </c>
      <c r="L73" s="2">
        <f>TREND(Calibration!$A$2:$A$4,Calibration!$C$2:$C$4,E73)</f>
        <v>780.79255619424157</v>
      </c>
      <c r="M73" s="2">
        <f>TREND(Calibration!$A$2:$A$4,Calibration!$D$2:$D$4,G73)</f>
        <v>558.0341911596521</v>
      </c>
    </row>
    <row r="74" spans="1:13" x14ac:dyDescent="0.25">
      <c r="A74">
        <v>358000</v>
      </c>
      <c r="B74">
        <v>13.93599987</v>
      </c>
      <c r="C74">
        <v>0.62319999999999998</v>
      </c>
      <c r="D74">
        <v>702.79302978999999</v>
      </c>
      <c r="E74">
        <v>1.9754999900000001</v>
      </c>
      <c r="F74">
        <v>9.9000003020963209E+37</v>
      </c>
      <c r="G74">
        <v>1.45159996</v>
      </c>
      <c r="H74">
        <v>9.9000003020963209E+37</v>
      </c>
      <c r="K74" s="2">
        <f>TREND(Calibration!$A$2:$A$4,Calibration!$B$2:$B$4,C74)</f>
        <v>398.95947200747042</v>
      </c>
      <c r="L74" s="2">
        <f>TREND(Calibration!$A$2:$A$4,Calibration!$C$2:$C$4,E74)</f>
        <v>779.49786227938557</v>
      </c>
      <c r="M74" s="2">
        <f>TREND(Calibration!$A$2:$A$4,Calibration!$D$2:$D$4,G74)</f>
        <v>557.37460058012948</v>
      </c>
    </row>
    <row r="75" spans="1:13" x14ac:dyDescent="0.25">
      <c r="A75">
        <v>363000</v>
      </c>
      <c r="B75">
        <v>13.94200039</v>
      </c>
      <c r="C75">
        <v>0.62480002999999995</v>
      </c>
      <c r="D75">
        <v>814.78601074000005</v>
      </c>
      <c r="E75">
        <v>2.0148999700000001</v>
      </c>
      <c r="F75">
        <v>9.9000003020963209E+37</v>
      </c>
      <c r="G75">
        <v>1.44889998</v>
      </c>
      <c r="H75">
        <v>9.9000003020963209E+37</v>
      </c>
      <c r="K75" s="2">
        <f>TREND(Calibration!$A$2:$A$4,Calibration!$B$2:$B$4,C75)</f>
        <v>399.94088373166335</v>
      </c>
      <c r="L75" s="2">
        <f>TREND(Calibration!$A$2:$A$4,Calibration!$C$2:$C$4,E75)</f>
        <v>795.43852394137468</v>
      </c>
      <c r="M75" s="2">
        <f>TREND(Calibration!$A$2:$A$4,Calibration!$D$2:$D$4,G75)</f>
        <v>556.26156363502912</v>
      </c>
    </row>
    <row r="76" spans="1:13" x14ac:dyDescent="0.25">
      <c r="A76">
        <v>368000</v>
      </c>
      <c r="B76">
        <v>13.96800041</v>
      </c>
      <c r="C76">
        <v>0.62480002999999995</v>
      </c>
      <c r="D76">
        <v>791.38000488</v>
      </c>
      <c r="E76">
        <v>1.8495999599999999</v>
      </c>
      <c r="F76">
        <v>1225.4709472699999</v>
      </c>
      <c r="G76">
        <v>1.45650005</v>
      </c>
      <c r="H76">
        <v>9.9000003020963209E+37</v>
      </c>
      <c r="K76" s="2">
        <f>TREND(Calibration!$A$2:$A$4,Calibration!$B$2:$B$4,C76)</f>
        <v>399.94088373166335</v>
      </c>
      <c r="L76" s="2">
        <f>TREND(Calibration!$A$2:$A$4,Calibration!$C$2:$C$4,E76)</f>
        <v>728.56053232479462</v>
      </c>
      <c r="M76" s="2">
        <f>TREND(Calibration!$A$2:$A$4,Calibration!$D$2:$D$4,G76)</f>
        <v>559.39460858178757</v>
      </c>
    </row>
    <row r="77" spans="1:13" x14ac:dyDescent="0.25">
      <c r="A77">
        <v>373001</v>
      </c>
      <c r="B77">
        <v>13.972000120000001</v>
      </c>
      <c r="C77">
        <v>0.62860000000000005</v>
      </c>
      <c r="D77">
        <v>775.53802489999998</v>
      </c>
      <c r="E77">
        <v>1.93060005</v>
      </c>
      <c r="F77">
        <v>1180.95703125</v>
      </c>
      <c r="G77">
        <v>1.4543000500000001</v>
      </c>
      <c r="H77">
        <v>9.9000003020963209E+37</v>
      </c>
      <c r="K77" s="2">
        <f>TREND(Calibration!$A$2:$A$4,Calibration!$B$2:$B$4,C77)</f>
        <v>402.27167447282545</v>
      </c>
      <c r="L77" s="2">
        <f>TREND(Calibration!$A$2:$A$4,Calibration!$C$2:$C$4,E77)</f>
        <v>761.33199640372743</v>
      </c>
      <c r="M77" s="2">
        <f>TREND(Calibration!$A$2:$A$4,Calibration!$D$2:$D$4,G77)</f>
        <v>558.4876828715154</v>
      </c>
    </row>
    <row r="78" spans="1:13" x14ac:dyDescent="0.25">
      <c r="A78">
        <v>378003</v>
      </c>
      <c r="B78">
        <v>13.972000120000001</v>
      </c>
      <c r="C78">
        <v>0.63400000000000001</v>
      </c>
      <c r="D78">
        <v>825.14697265999996</v>
      </c>
      <c r="E78">
        <v>1.8378000299999999</v>
      </c>
      <c r="F78">
        <v>1131.4029541</v>
      </c>
      <c r="G78">
        <v>1.4543000500000001</v>
      </c>
      <c r="H78">
        <v>9.9000003020963209E+37</v>
      </c>
      <c r="K78" s="2">
        <f>TREND(Calibration!$A$2:$A$4,Calibration!$B$2:$B$4,C78)</f>
        <v>405.58387693818037</v>
      </c>
      <c r="L78" s="2">
        <f>TREND(Calibration!$A$2:$A$4,Calibration!$C$2:$C$4,E78)</f>
        <v>723.78645143020651</v>
      </c>
      <c r="M78" s="2">
        <f>TREND(Calibration!$A$2:$A$4,Calibration!$D$2:$D$4,G78)</f>
        <v>558.4876828715154</v>
      </c>
    </row>
    <row r="79" spans="1:13" x14ac:dyDescent="0.25">
      <c r="A79">
        <v>383001</v>
      </c>
      <c r="B79">
        <v>13.98499966</v>
      </c>
      <c r="C79">
        <v>0.64209998000000001</v>
      </c>
      <c r="D79">
        <v>307.42199706999997</v>
      </c>
      <c r="E79">
        <v>1.8378000299999999</v>
      </c>
      <c r="F79">
        <v>9.9000003020963209E+37</v>
      </c>
      <c r="G79">
        <v>1.45220006</v>
      </c>
      <c r="H79">
        <v>9.9000003020963209E+37</v>
      </c>
      <c r="K79" s="2">
        <f>TREND(Calibration!$A$2:$A$4,Calibration!$B$2:$B$4,C79)</f>
        <v>410.55216836879629</v>
      </c>
      <c r="L79" s="2">
        <f>TREND(Calibration!$A$2:$A$4,Calibration!$C$2:$C$4,E79)</f>
        <v>723.78645143020651</v>
      </c>
      <c r="M79" s="2">
        <f>TREND(Calibration!$A$2:$A$4,Calibration!$D$2:$D$4,G79)</f>
        <v>557.62198517955414</v>
      </c>
    </row>
    <row r="80" spans="1:13" x14ac:dyDescent="0.25">
      <c r="A80">
        <v>388014</v>
      </c>
      <c r="B80">
        <v>14.01399994</v>
      </c>
      <c r="C80">
        <v>0.63990002999999995</v>
      </c>
      <c r="D80">
        <v>9.9000003020963209E+37</v>
      </c>
      <c r="E80">
        <v>1.8301999600000001</v>
      </c>
      <c r="F80">
        <v>1260.16503906</v>
      </c>
      <c r="G80">
        <v>1.44840002</v>
      </c>
      <c r="H80">
        <v>9.9000003020963209E+37</v>
      </c>
      <c r="K80" s="2">
        <f>TREND(Calibration!$A$2:$A$4,Calibration!$B$2:$B$4,C80)</f>
        <v>409.2027832181189</v>
      </c>
      <c r="L80" s="2">
        <f>TREND(Calibration!$A$2:$A$4,Calibration!$C$2:$C$4,E80)</f>
        <v>720.711573105968</v>
      </c>
      <c r="M80" s="2">
        <f>TREND(Calibration!$A$2:$A$4,Calibration!$D$2:$D$4,G80)</f>
        <v>556.05546064498014</v>
      </c>
    </row>
    <row r="81" spans="1:13" x14ac:dyDescent="0.25">
      <c r="A81">
        <v>393002</v>
      </c>
      <c r="B81">
        <v>14.01399994</v>
      </c>
      <c r="C81">
        <v>0.64529996999999995</v>
      </c>
      <c r="D81">
        <v>9.9000003020963209E+37</v>
      </c>
      <c r="E81">
        <v>1.8070000399999999</v>
      </c>
      <c r="F81">
        <v>854.28002930000002</v>
      </c>
      <c r="G81">
        <v>1.4505000100000001</v>
      </c>
      <c r="H81">
        <v>9.9000003020963209E+37</v>
      </c>
      <c r="K81" s="2">
        <f>TREND(Calibration!$A$2:$A$4,Calibration!$B$2:$B$4,C81)</f>
        <v>412.51494888122426</v>
      </c>
      <c r="L81" s="2">
        <f>TREND(Calibration!$A$2:$A$4,Calibration!$C$2:$C$4,E81)</f>
        <v>711.32522125235744</v>
      </c>
      <c r="M81" s="2">
        <f>TREND(Calibration!$A$2:$A$4,Calibration!$D$2:$D$4,G81)</f>
        <v>556.92115833694129</v>
      </c>
    </row>
    <row r="82" spans="1:13" x14ac:dyDescent="0.25">
      <c r="A82">
        <v>398002</v>
      </c>
      <c r="B82">
        <v>14.12100029</v>
      </c>
      <c r="C82">
        <v>0.64700000999999996</v>
      </c>
      <c r="D82">
        <v>429.76098632999998</v>
      </c>
      <c r="E82">
        <v>1.80369997</v>
      </c>
      <c r="F82">
        <v>9.9000003020963209E+37</v>
      </c>
      <c r="G82">
        <v>1.44889998</v>
      </c>
      <c r="H82">
        <v>9.9000003020963209E+37</v>
      </c>
      <c r="K82" s="2">
        <f>TREND(Calibration!$A$2:$A$4,Calibration!$B$2:$B$4,C82)</f>
        <v>413.5577038218172</v>
      </c>
      <c r="L82" s="2">
        <f>TREND(Calibration!$A$2:$A$4,Calibration!$C$2:$C$4,E82)</f>
        <v>709.99006069311667</v>
      </c>
      <c r="M82" s="2">
        <f>TREND(Calibration!$A$2:$A$4,Calibration!$D$2:$D$4,G82)</f>
        <v>556.26156363502912</v>
      </c>
    </row>
    <row r="83" spans="1:13" x14ac:dyDescent="0.25">
      <c r="A83">
        <v>403001</v>
      </c>
      <c r="B83">
        <v>14.19499969</v>
      </c>
      <c r="C83">
        <v>0.65240001999999997</v>
      </c>
      <c r="D83">
        <v>9.9000003020963209E+37</v>
      </c>
      <c r="E83">
        <v>1.83449996</v>
      </c>
      <c r="F83">
        <v>1306.26403809</v>
      </c>
      <c r="G83">
        <v>1.4500000500000001</v>
      </c>
      <c r="H83">
        <v>9.9000003020963209E+37</v>
      </c>
      <c r="K83" s="2">
        <f>TREND(Calibration!$A$2:$A$4,Calibration!$B$2:$B$4,C83)</f>
        <v>416.86991242088044</v>
      </c>
      <c r="L83" s="2">
        <f>TREND(Calibration!$A$2:$A$4,Calibration!$C$2:$C$4,E83)</f>
        <v>722.45129087096564</v>
      </c>
      <c r="M83" s="2">
        <f>TREND(Calibration!$A$2:$A$4,Calibration!$D$2:$D$4,G83)</f>
        <v>556.71505534689243</v>
      </c>
    </row>
    <row r="84" spans="1:13" x14ac:dyDescent="0.25">
      <c r="A84">
        <v>408002</v>
      </c>
      <c r="B84">
        <v>14.364000320000001</v>
      </c>
      <c r="C84">
        <v>0.65289998000000005</v>
      </c>
      <c r="D84">
        <v>585.27899170000001</v>
      </c>
      <c r="E84">
        <v>1.8215999599999999</v>
      </c>
      <c r="F84">
        <v>1347.01501465</v>
      </c>
      <c r="G84">
        <v>1.4505000100000001</v>
      </c>
      <c r="H84">
        <v>9.9000003020963209E+37</v>
      </c>
      <c r="K84" s="2">
        <f>TREND(Calibration!$A$2:$A$4,Calibration!$B$2:$B$4,C84)</f>
        <v>417.17657329950623</v>
      </c>
      <c r="L84" s="2">
        <f>TREND(Calibration!$A$2:$A$4,Calibration!$C$2:$C$4,E84)</f>
        <v>717.23213757597262</v>
      </c>
      <c r="M84" s="2">
        <f>TREND(Calibration!$A$2:$A$4,Calibration!$D$2:$D$4,G84)</f>
        <v>556.92115833694129</v>
      </c>
    </row>
    <row r="85" spans="1:13" x14ac:dyDescent="0.25">
      <c r="A85">
        <v>413001</v>
      </c>
      <c r="B85">
        <v>14.522999759999999</v>
      </c>
      <c r="C85">
        <v>0.65719998000000002</v>
      </c>
      <c r="D85">
        <v>860.44598388999998</v>
      </c>
      <c r="E85">
        <v>1.8918000500000001</v>
      </c>
      <c r="F85">
        <v>1082.7530517600001</v>
      </c>
      <c r="G85">
        <v>1.4467999899999999</v>
      </c>
      <c r="H85">
        <v>9.9000003020963209E+37</v>
      </c>
      <c r="K85" s="2">
        <f>TREND(Calibration!$A$2:$A$4,Calibration!$B$2:$B$4,C85)</f>
        <v>419.81406785525184</v>
      </c>
      <c r="L85" s="2">
        <f>TREND(Calibration!$A$2:$A$4,Calibration!$C$2:$C$4,E85)</f>
        <v>745.63407796607396</v>
      </c>
      <c r="M85" s="2">
        <f>TREND(Calibration!$A$2:$A$4,Calibration!$D$2:$D$4,G85)</f>
        <v>555.39586594306786</v>
      </c>
    </row>
    <row r="86" spans="1:13" x14ac:dyDescent="0.25">
      <c r="A86">
        <v>418000</v>
      </c>
      <c r="B86">
        <v>14.678000450000001</v>
      </c>
      <c r="C86">
        <v>0.65509998999999997</v>
      </c>
      <c r="D86">
        <v>991.19799805000002</v>
      </c>
      <c r="E86">
        <v>2.0186998799999998</v>
      </c>
      <c r="F86">
        <v>1018.04400635</v>
      </c>
      <c r="G86">
        <v>1.45159996</v>
      </c>
      <c r="H86">
        <v>9.9000003020963209E+37</v>
      </c>
      <c r="K86" s="2">
        <f>TREND(Calibration!$A$2:$A$4,Calibration!$B$2:$B$4,C86)</f>
        <v>418.52599525243312</v>
      </c>
      <c r="L86" s="2">
        <f>TREND(Calibration!$A$2:$A$4,Calibration!$C$2:$C$4,E86)</f>
        <v>796.97591253030294</v>
      </c>
      <c r="M86" s="2">
        <f>TREND(Calibration!$A$2:$A$4,Calibration!$D$2:$D$4,G86)</f>
        <v>557.37460058012948</v>
      </c>
    </row>
    <row r="87" spans="1:13" x14ac:dyDescent="0.25">
      <c r="A87">
        <v>423000</v>
      </c>
      <c r="B87">
        <v>14.800999640000001</v>
      </c>
      <c r="C87">
        <v>0.65560001000000001</v>
      </c>
      <c r="D87">
        <v>766.43298340000001</v>
      </c>
      <c r="E87">
        <v>2.0316000000000001</v>
      </c>
      <c r="F87">
        <v>971.47802734000004</v>
      </c>
      <c r="G87">
        <v>1.44889998</v>
      </c>
      <c r="H87">
        <v>9.9000003020963209E+37</v>
      </c>
      <c r="K87" s="2">
        <f>TREND(Calibration!$A$2:$A$4,Calibration!$B$2:$B$4,C87)</f>
        <v>418.83269293330846</v>
      </c>
      <c r="L87" s="2">
        <f>TREND(Calibration!$A$2:$A$4,Calibration!$C$2:$C$4,E87)</f>
        <v>802.19511437555934</v>
      </c>
      <c r="M87" s="2">
        <f>TREND(Calibration!$A$2:$A$4,Calibration!$D$2:$D$4,G87)</f>
        <v>556.26156363502912</v>
      </c>
    </row>
    <row r="88" spans="1:13" x14ac:dyDescent="0.25">
      <c r="A88">
        <v>428001</v>
      </c>
      <c r="B88">
        <v>14.87300014</v>
      </c>
      <c r="C88">
        <v>0.65179997999999995</v>
      </c>
      <c r="D88">
        <v>9.9000003020963209E+37</v>
      </c>
      <c r="E88">
        <v>1.9220000500000001</v>
      </c>
      <c r="F88">
        <v>571.65698241999996</v>
      </c>
      <c r="G88">
        <v>1.4510999899999999</v>
      </c>
      <c r="H88">
        <v>9.9000003020963209E+37</v>
      </c>
      <c r="K88" s="2">
        <f>TREND(Calibration!$A$2:$A$4,Calibration!$B$2:$B$4,C88)</f>
        <v>416.50186538989681</v>
      </c>
      <c r="L88" s="2">
        <f>TREND(Calibration!$A$2:$A$4,Calibration!$C$2:$C$4,E88)</f>
        <v>757.85256087373205</v>
      </c>
      <c r="M88" s="2">
        <f>TREND(Calibration!$A$2:$A$4,Calibration!$D$2:$D$4,G88)</f>
        <v>557.16849346769084</v>
      </c>
    </row>
    <row r="89" spans="1:13" x14ac:dyDescent="0.25">
      <c r="A89">
        <v>433002</v>
      </c>
      <c r="B89">
        <v>14.885999679999999</v>
      </c>
      <c r="C89">
        <v>0.65069997000000002</v>
      </c>
      <c r="D89">
        <v>9.9000003020963209E+37</v>
      </c>
      <c r="E89">
        <v>2.0316000000000001</v>
      </c>
      <c r="F89">
        <v>583.09100341999999</v>
      </c>
      <c r="G89">
        <v>1.44949996</v>
      </c>
      <c r="H89">
        <v>9.9000003020963209E+37</v>
      </c>
      <c r="K89" s="2">
        <f>TREND(Calibration!$A$2:$A$4,Calibration!$B$2:$B$4,C89)</f>
        <v>415.82715134657923</v>
      </c>
      <c r="L89" s="2">
        <f>TREND(Calibration!$A$2:$A$4,Calibration!$C$2:$C$4,E89)</f>
        <v>802.19511437555934</v>
      </c>
      <c r="M89" s="2">
        <f>TREND(Calibration!$A$2:$A$4,Calibration!$D$2:$D$4,G89)</f>
        <v>556.50889876577867</v>
      </c>
    </row>
    <row r="90" spans="1:13" x14ac:dyDescent="0.25">
      <c r="A90">
        <v>438001</v>
      </c>
      <c r="B90">
        <v>14.95100021</v>
      </c>
      <c r="C90">
        <v>0.65339999999999998</v>
      </c>
      <c r="D90">
        <v>9.9000003020963209E+37</v>
      </c>
      <c r="E90">
        <v>2.0694000699999999</v>
      </c>
      <c r="F90">
        <v>700.47601318</v>
      </c>
      <c r="G90">
        <v>1.45220006</v>
      </c>
      <c r="H90">
        <v>9.9000003020963209E+37</v>
      </c>
      <c r="K90" s="2">
        <f>TREND(Calibration!$A$2:$A$4,Calibration!$B$2:$B$4,C90)</f>
        <v>417.48327098038152</v>
      </c>
      <c r="L90" s="2">
        <f>TREND(Calibration!$A$2:$A$4,Calibration!$C$2:$C$4,E90)</f>
        <v>817.48847560745594</v>
      </c>
      <c r="M90" s="2">
        <f>TREND(Calibration!$A$2:$A$4,Calibration!$D$2:$D$4,G90)</f>
        <v>557.62198517955414</v>
      </c>
    </row>
    <row r="91" spans="1:13" x14ac:dyDescent="0.25">
      <c r="A91">
        <v>443001</v>
      </c>
      <c r="B91">
        <v>14.989999770000001</v>
      </c>
      <c r="C91">
        <v>0.64529996999999995</v>
      </c>
      <c r="D91">
        <v>9.9000003020963209E+37</v>
      </c>
      <c r="E91">
        <v>2.0488998899999999</v>
      </c>
      <c r="F91">
        <v>709.08599853999999</v>
      </c>
      <c r="G91">
        <v>1.4500000500000001</v>
      </c>
      <c r="H91">
        <v>9.9000003020963209E+37</v>
      </c>
      <c r="K91" s="2">
        <f>TREND(Calibration!$A$2:$A$4,Calibration!$B$2:$B$4,C91)</f>
        <v>412.51494888122426</v>
      </c>
      <c r="L91" s="2">
        <f>TREND(Calibration!$A$2:$A$4,Calibration!$C$2:$C$4,E91)</f>
        <v>809.19439948381648</v>
      </c>
      <c r="M91" s="2">
        <f>TREND(Calibration!$A$2:$A$4,Calibration!$D$2:$D$4,G91)</f>
        <v>556.71505534689243</v>
      </c>
    </row>
    <row r="92" spans="1:13" x14ac:dyDescent="0.25">
      <c r="A92">
        <v>448002</v>
      </c>
      <c r="B92">
        <v>15.09300041</v>
      </c>
      <c r="C92">
        <v>0.64700000999999996</v>
      </c>
      <c r="D92">
        <v>9.9000003020963209E+37</v>
      </c>
      <c r="E92">
        <v>1.88469994</v>
      </c>
      <c r="F92">
        <v>358.95199585</v>
      </c>
      <c r="G92">
        <v>1.4500000500000001</v>
      </c>
      <c r="H92">
        <v>9.9000003020963209E+37</v>
      </c>
      <c r="K92" s="2">
        <f>TREND(Calibration!$A$2:$A$4,Calibration!$B$2:$B$4,C92)</f>
        <v>413.5577038218172</v>
      </c>
      <c r="L92" s="2">
        <f>TREND(Calibration!$A$2:$A$4,Calibration!$C$2:$C$4,E92)</f>
        <v>742.7614762217861</v>
      </c>
      <c r="M92" s="2">
        <f>TREND(Calibration!$A$2:$A$4,Calibration!$D$2:$D$4,G92)</f>
        <v>556.71505534689243</v>
      </c>
    </row>
    <row r="93" spans="1:13" x14ac:dyDescent="0.25">
      <c r="A93">
        <v>453002</v>
      </c>
      <c r="B93">
        <v>15.147999759999999</v>
      </c>
      <c r="C93">
        <v>0.64859997999999996</v>
      </c>
      <c r="D93">
        <v>9.9000003020963209E+37</v>
      </c>
      <c r="E93">
        <v>1.8248000099999999</v>
      </c>
      <c r="F93">
        <v>435.80499268</v>
      </c>
      <c r="G93">
        <v>1.45220006</v>
      </c>
      <c r="H93">
        <v>9.9000003020963209E+37</v>
      </c>
      <c r="K93" s="2">
        <f>TREND(Calibration!$A$2:$A$4,Calibration!$B$2:$B$4,C93)</f>
        <v>414.53907874376057</v>
      </c>
      <c r="L93" s="2">
        <f>TREND(Calibration!$A$2:$A$4,Calibration!$C$2:$C$4,E93)</f>
        <v>718.52683149082861</v>
      </c>
      <c r="M93" s="2">
        <f>TREND(Calibration!$A$2:$A$4,Calibration!$D$2:$D$4,G93)</f>
        <v>557.62198517955414</v>
      </c>
    </row>
    <row r="94" spans="1:13" x14ac:dyDescent="0.25">
      <c r="A94">
        <v>458001</v>
      </c>
      <c r="B94">
        <v>15.21199989</v>
      </c>
      <c r="C94">
        <v>0.64910000999999995</v>
      </c>
      <c r="D94">
        <v>9.9000003020963209E+37</v>
      </c>
      <c r="E94">
        <v>1.95220006</v>
      </c>
      <c r="F94">
        <v>660.90600586000005</v>
      </c>
      <c r="G94">
        <v>1.4505000100000001</v>
      </c>
      <c r="H94">
        <v>9.9000003020963209E+37</v>
      </c>
      <c r="K94" s="2">
        <f>TREND(Calibration!$A$2:$A$4,Calibration!$B$2:$B$4,C94)</f>
        <v>414.84578255834413</v>
      </c>
      <c r="L94" s="2">
        <f>TREND(Calibration!$A$2:$A$4,Calibration!$C$2:$C$4,E94)</f>
        <v>770.07104782724548</v>
      </c>
      <c r="M94" s="2">
        <f>TREND(Calibration!$A$2:$A$4,Calibration!$D$2:$D$4,G94)</f>
        <v>556.92115833694129</v>
      </c>
    </row>
    <row r="95" spans="1:13" x14ac:dyDescent="0.25">
      <c r="A95">
        <v>463001</v>
      </c>
      <c r="B95">
        <v>15.27600002</v>
      </c>
      <c r="C95">
        <v>0.64209998000000001</v>
      </c>
      <c r="D95">
        <v>9.9000003020963209E+37</v>
      </c>
      <c r="E95">
        <v>1.8642000000000001</v>
      </c>
      <c r="F95">
        <v>541.26300048999997</v>
      </c>
      <c r="G95">
        <v>1.4500000500000001</v>
      </c>
      <c r="H95">
        <v>9.9000003020963209E+37</v>
      </c>
      <c r="K95" s="2">
        <f>TREND(Calibration!$A$2:$A$4,Calibration!$B$2:$B$4,C95)</f>
        <v>410.55216836879629</v>
      </c>
      <c r="L95" s="2">
        <f>TREND(Calibration!$A$2:$A$4,Calibration!$C$2:$C$4,E95)</f>
        <v>734.46749719867307</v>
      </c>
      <c r="M95" s="2">
        <f>TREND(Calibration!$A$2:$A$4,Calibration!$D$2:$D$4,G95)</f>
        <v>556.71505534689243</v>
      </c>
    </row>
    <row r="96" spans="1:13" x14ac:dyDescent="0.25">
      <c r="A96">
        <v>468001</v>
      </c>
      <c r="B96">
        <v>15.26299953</v>
      </c>
      <c r="C96">
        <v>0.64050001000000001</v>
      </c>
      <c r="D96">
        <v>1243.8819580100001</v>
      </c>
      <c r="E96">
        <v>1.8425999900000001</v>
      </c>
      <c r="F96">
        <v>655.79302978999999</v>
      </c>
      <c r="G96">
        <v>1.4500000500000001</v>
      </c>
      <c r="H96">
        <v>9.9000003020963209E+37</v>
      </c>
      <c r="K96" s="2">
        <f>TREND(Calibration!$A$2:$A$4,Calibration!$B$2:$B$4,C96)</f>
        <v>409.57079344685292</v>
      </c>
      <c r="L96" s="2">
        <f>TREND(Calibration!$A$2:$A$4,Calibration!$C$2:$C$4,E96)</f>
        <v>725.72844577515502</v>
      </c>
      <c r="M96" s="2">
        <f>TREND(Calibration!$A$2:$A$4,Calibration!$D$2:$D$4,G96)</f>
        <v>556.71505534689243</v>
      </c>
    </row>
    <row r="97" spans="1:13" x14ac:dyDescent="0.25">
      <c r="A97">
        <v>473001</v>
      </c>
      <c r="B97">
        <v>15.21500015</v>
      </c>
      <c r="C97">
        <v>0.63990002999999995</v>
      </c>
      <c r="D97">
        <v>9.9000003020963209E+37</v>
      </c>
      <c r="E97">
        <v>1.86370003</v>
      </c>
      <c r="F97">
        <v>900.08001708999996</v>
      </c>
      <c r="G97">
        <v>1.4505000100000001</v>
      </c>
      <c r="H97">
        <v>9.9000003020963209E+37</v>
      </c>
      <c r="K97" s="2">
        <f>TREND(Calibration!$A$2:$A$4,Calibration!$B$2:$B$4,C97)</f>
        <v>409.2027832181189</v>
      </c>
      <c r="L97" s="2">
        <f>TREND(Calibration!$A$2:$A$4,Calibration!$C$2:$C$4,E97)</f>
        <v>734.26521657286696</v>
      </c>
      <c r="M97" s="2">
        <f>TREND(Calibration!$A$2:$A$4,Calibration!$D$2:$D$4,G97)</f>
        <v>556.92115833694129</v>
      </c>
    </row>
    <row r="98" spans="1:13" x14ac:dyDescent="0.25">
      <c r="A98">
        <v>478001</v>
      </c>
      <c r="B98">
        <v>15.13399982</v>
      </c>
      <c r="C98">
        <v>0.63719999999999999</v>
      </c>
      <c r="D98">
        <v>1052.0720214800001</v>
      </c>
      <c r="E98">
        <v>1.8545000599999999</v>
      </c>
      <c r="F98">
        <v>970.95800781000003</v>
      </c>
      <c r="G98">
        <v>1.4505000100000001</v>
      </c>
      <c r="H98">
        <v>9.9000003020963209E+37</v>
      </c>
      <c r="K98" s="2">
        <f>TREND(Calibration!$A$2:$A$4,Calibration!$B$2:$B$4,C98)</f>
        <v>407.5466635843166</v>
      </c>
      <c r="L98" s="2">
        <f>TREND(Calibration!$A$2:$A$4,Calibration!$C$2:$C$4,E98)</f>
        <v>730.54304186439117</v>
      </c>
      <c r="M98" s="2">
        <f>TREND(Calibration!$A$2:$A$4,Calibration!$D$2:$D$4,G98)</f>
        <v>556.92115833694129</v>
      </c>
    </row>
    <row r="99" spans="1:13" x14ac:dyDescent="0.25">
      <c r="A99">
        <v>483000</v>
      </c>
      <c r="B99">
        <v>15.055999760000001</v>
      </c>
      <c r="C99">
        <v>0.63889998000000003</v>
      </c>
      <c r="D99">
        <v>1077.5880127</v>
      </c>
      <c r="E99">
        <v>1.8664000000000001</v>
      </c>
      <c r="F99">
        <v>803.87097168000003</v>
      </c>
      <c r="G99">
        <v>1.4510999899999999</v>
      </c>
      <c r="H99">
        <v>9.9000003020963209E+37</v>
      </c>
      <c r="K99" s="2">
        <f>TREND(Calibration!$A$2:$A$4,Calibration!$B$2:$B$4,C99)</f>
        <v>408.58938172265999</v>
      </c>
      <c r="L99" s="2">
        <f>TREND(Calibration!$A$2:$A$4,Calibration!$C$2:$C$4,E99)</f>
        <v>735.35758535750904</v>
      </c>
      <c r="M99" s="2">
        <f>TREND(Calibration!$A$2:$A$4,Calibration!$D$2:$D$4,G99)</f>
        <v>557.16849346769084</v>
      </c>
    </row>
    <row r="100" spans="1:13" x14ac:dyDescent="0.25">
      <c r="A100">
        <v>488000</v>
      </c>
      <c r="B100">
        <v>15.027000429999999</v>
      </c>
      <c r="C100">
        <v>0.64480000999999998</v>
      </c>
      <c r="D100">
        <v>1013.15802002</v>
      </c>
      <c r="E100">
        <v>1.8382999900000001</v>
      </c>
      <c r="F100">
        <v>790.70300293000003</v>
      </c>
      <c r="G100">
        <v>1.44949996</v>
      </c>
      <c r="H100">
        <v>9.9000003020963209E+37</v>
      </c>
      <c r="K100" s="2">
        <f>TREND(Calibration!$A$2:$A$4,Calibration!$B$2:$B$4,C100)</f>
        <v>412.20828800259852</v>
      </c>
      <c r="L100" s="2">
        <f>TREND(Calibration!$A$2:$A$4,Calibration!$C$2:$C$4,E100)</f>
        <v>723.98872801015739</v>
      </c>
      <c r="M100" s="2">
        <f>TREND(Calibration!$A$2:$A$4,Calibration!$D$2:$D$4,G100)</f>
        <v>556.50889876577867</v>
      </c>
    </row>
    <row r="101" spans="1:13" x14ac:dyDescent="0.25">
      <c r="A101">
        <v>492999</v>
      </c>
      <c r="B101">
        <v>15.06499958</v>
      </c>
      <c r="C101">
        <v>0.64209998000000001</v>
      </c>
      <c r="D101">
        <v>1150.66796875</v>
      </c>
      <c r="E101">
        <v>2.0618998999999998</v>
      </c>
      <c r="F101">
        <v>920.39697265999996</v>
      </c>
      <c r="G101">
        <v>1.45270002</v>
      </c>
      <c r="H101">
        <v>9.9000003020963209E+37</v>
      </c>
      <c r="K101" s="2">
        <f>TREND(Calibration!$A$2:$A$4,Calibration!$B$2:$B$4,C101)</f>
        <v>410.55216836879629</v>
      </c>
      <c r="L101" s="2">
        <f>TREND(Calibration!$A$2:$A$4,Calibration!$C$2:$C$4,E101)</f>
        <v>814.45401537733903</v>
      </c>
      <c r="M101" s="2">
        <f>TREND(Calibration!$A$2:$A$4,Calibration!$D$2:$D$4,G101)</f>
        <v>557.82808816960312</v>
      </c>
    </row>
    <row r="102" spans="1:13" x14ac:dyDescent="0.25">
      <c r="A102">
        <v>498000</v>
      </c>
      <c r="B102">
        <v>15.130000109999999</v>
      </c>
      <c r="C102">
        <v>0.63779998000000004</v>
      </c>
      <c r="D102">
        <v>1169.22302246</v>
      </c>
      <c r="E102">
        <v>1.9533</v>
      </c>
      <c r="F102">
        <v>602.18902588000003</v>
      </c>
      <c r="G102">
        <v>1.4553999900000001</v>
      </c>
      <c r="H102">
        <v>9.9000003020963209E+37</v>
      </c>
      <c r="K102" s="2">
        <f>TREND(Calibration!$A$2:$A$4,Calibration!$B$2:$B$4,C102)</f>
        <v>407.91467381305068</v>
      </c>
      <c r="L102" s="2">
        <f>TREND(Calibration!$A$2:$A$4,Calibration!$C$2:$C$4,E102)</f>
        <v>770.51606763153188</v>
      </c>
      <c r="M102" s="2">
        <f>TREND(Calibration!$A$2:$A$4,Calibration!$D$2:$D$4,G102)</f>
        <v>558.94112099231393</v>
      </c>
    </row>
    <row r="103" spans="1:13" x14ac:dyDescent="0.25">
      <c r="A103">
        <v>503000</v>
      </c>
      <c r="B103">
        <v>15.178999900000001</v>
      </c>
      <c r="C103">
        <v>0.63559997000000001</v>
      </c>
      <c r="D103">
        <v>9.9000003020963209E+37</v>
      </c>
      <c r="E103">
        <v>1.9694999500000001</v>
      </c>
      <c r="F103">
        <v>685.29699706999997</v>
      </c>
      <c r="G103">
        <v>1.4549000299999999</v>
      </c>
      <c r="H103">
        <v>9.9000003020963209E+37</v>
      </c>
      <c r="K103" s="2">
        <f>TREND(Calibration!$A$2:$A$4,Calibration!$B$2:$B$4,C103)</f>
        <v>406.56525186012368</v>
      </c>
      <c r="L103" s="2">
        <f>TREND(Calibration!$A$2:$A$4,Calibration!$C$2:$C$4,E103)</f>
        <v>777.07033293550262</v>
      </c>
      <c r="M103" s="2">
        <f>TREND(Calibration!$A$2:$A$4,Calibration!$D$2:$D$4,G103)</f>
        <v>558.73501800226495</v>
      </c>
    </row>
    <row r="104" spans="1:13" x14ac:dyDescent="0.25">
      <c r="A104">
        <v>507999</v>
      </c>
      <c r="B104">
        <v>15.21800041</v>
      </c>
      <c r="C104">
        <v>0.62970000999999998</v>
      </c>
      <c r="D104">
        <v>1082.5469970700001</v>
      </c>
      <c r="E104">
        <v>2.0678000499999998</v>
      </c>
      <c r="F104">
        <v>912.28302001999998</v>
      </c>
      <c r="G104">
        <v>1.45379996</v>
      </c>
      <c r="H104">
        <v>9.9000003020963209E+37</v>
      </c>
      <c r="K104" s="2">
        <f>TREND(Calibration!$A$2:$A$4,Calibration!$B$2:$B$4,C104)</f>
        <v>402.94638851614303</v>
      </c>
      <c r="L104" s="2">
        <f>TREND(Calibration!$A$2:$A$4,Calibration!$C$2:$C$4,E104)</f>
        <v>816.8411306729555</v>
      </c>
      <c r="M104" s="2">
        <f>TREND(Calibration!$A$2:$A$4,Calibration!$D$2:$D$4,G104)</f>
        <v>558.28152629040164</v>
      </c>
    </row>
    <row r="105" spans="1:13" x14ac:dyDescent="0.25">
      <c r="A105">
        <v>513000</v>
      </c>
      <c r="B105">
        <v>15.18500042</v>
      </c>
      <c r="C105">
        <v>0.63940001000000002</v>
      </c>
      <c r="D105">
        <v>726.86700439000003</v>
      </c>
      <c r="E105">
        <v>2.0948000000000002</v>
      </c>
      <c r="F105">
        <v>9.9000003020963209E+37</v>
      </c>
      <c r="G105">
        <v>1.4558999500000001</v>
      </c>
      <c r="H105">
        <v>9.9000003020963209E+37</v>
      </c>
      <c r="K105" s="2">
        <f>TREND(Calibration!$A$2:$A$4,Calibration!$B$2:$B$4,C105)</f>
        <v>408.89608553724361</v>
      </c>
      <c r="L105" s="2">
        <f>TREND(Calibration!$A$2:$A$4,Calibration!$C$2:$C$4,E105)</f>
        <v>827.76491966575782</v>
      </c>
      <c r="M105" s="2">
        <f>TREND(Calibration!$A$2:$A$4,Calibration!$D$2:$D$4,G105)</f>
        <v>559.1472239823629</v>
      </c>
    </row>
    <row r="106" spans="1:13" x14ac:dyDescent="0.25">
      <c r="A106">
        <v>518000</v>
      </c>
      <c r="B106">
        <v>15.10400009</v>
      </c>
      <c r="C106">
        <v>0.63400000000000001</v>
      </c>
      <c r="D106">
        <v>9.9000003020963209E+37</v>
      </c>
      <c r="E106">
        <v>2.0592000499999998</v>
      </c>
      <c r="F106">
        <v>1240.6140136700001</v>
      </c>
      <c r="G106">
        <v>1.4531999799999999</v>
      </c>
      <c r="H106">
        <v>9.9000003020963209E+37</v>
      </c>
      <c r="K106" s="2">
        <f>TREND(Calibration!$A$2:$A$4,Calibration!$B$2:$B$4,C106)</f>
        <v>405.58387693818037</v>
      </c>
      <c r="L106" s="2">
        <f>TREND(Calibration!$A$2:$A$4,Calibration!$C$2:$C$4,E106)</f>
        <v>813.36169514296023</v>
      </c>
      <c r="M106" s="2">
        <f>TREND(Calibration!$A$2:$A$4,Calibration!$D$2:$D$4,G106)</f>
        <v>558.0341911596521</v>
      </c>
    </row>
    <row r="107" spans="1:13" x14ac:dyDescent="0.25">
      <c r="A107">
        <v>522999</v>
      </c>
      <c r="B107">
        <v>15.01599979</v>
      </c>
      <c r="C107">
        <v>0.63510001000000005</v>
      </c>
      <c r="D107">
        <v>941.97302246000004</v>
      </c>
      <c r="E107">
        <v>1.92470002</v>
      </c>
      <c r="F107">
        <v>1240.6209716799999</v>
      </c>
      <c r="G107">
        <v>1.44949996</v>
      </c>
      <c r="H107">
        <v>9.9000003020963209E+37</v>
      </c>
      <c r="K107" s="2">
        <f>TREND(Calibration!$A$2:$A$4,Calibration!$B$2:$B$4,C107)</f>
        <v>406.258590981498</v>
      </c>
      <c r="L107" s="2">
        <f>TREND(Calibration!$A$2:$A$4,Calibration!$C$2:$C$4,E107)</f>
        <v>758.94492965837412</v>
      </c>
      <c r="M107" s="2">
        <f>TREND(Calibration!$A$2:$A$4,Calibration!$D$2:$D$4,G107)</f>
        <v>556.50889876577867</v>
      </c>
    </row>
    <row r="108" spans="1:13" x14ac:dyDescent="0.25">
      <c r="A108">
        <v>528000</v>
      </c>
      <c r="B108">
        <v>14.913999560000001</v>
      </c>
      <c r="C108">
        <v>0.63829999999999998</v>
      </c>
      <c r="D108">
        <v>855.50097656000003</v>
      </c>
      <c r="E108">
        <v>1.90690005</v>
      </c>
      <c r="F108">
        <v>1041.8449707</v>
      </c>
      <c r="G108">
        <v>1.4543000500000001</v>
      </c>
      <c r="H108">
        <v>9.9000003020963209E+37</v>
      </c>
      <c r="K108" s="2">
        <f>TREND(Calibration!$A$2:$A$4,Calibration!$B$2:$B$4,C108)</f>
        <v>408.22137149392597</v>
      </c>
      <c r="L108" s="2">
        <f>TREND(Calibration!$A$2:$A$4,Calibration!$C$2:$C$4,E108)</f>
        <v>751.74331941990295</v>
      </c>
      <c r="M108" s="2">
        <f>TREND(Calibration!$A$2:$A$4,Calibration!$D$2:$D$4,G108)</f>
        <v>558.4876828715154</v>
      </c>
    </row>
    <row r="109" spans="1:13" x14ac:dyDescent="0.25">
      <c r="A109">
        <v>532999</v>
      </c>
      <c r="B109">
        <v>14.86699963</v>
      </c>
      <c r="C109">
        <v>0.63349997999999996</v>
      </c>
      <c r="D109">
        <v>912.05700683999999</v>
      </c>
      <c r="E109">
        <v>1.8291000100000001</v>
      </c>
      <c r="F109">
        <v>1013.87799072</v>
      </c>
      <c r="G109">
        <v>1.4531999799999999</v>
      </c>
      <c r="H109">
        <v>9.9000003020963209E+37</v>
      </c>
      <c r="K109" s="2">
        <f>TREND(Calibration!$A$2:$A$4,Calibration!$B$2:$B$4,C109)</f>
        <v>405.27717925730502</v>
      </c>
      <c r="L109" s="2">
        <f>TREND(Calibration!$A$2:$A$4,Calibration!$C$2:$C$4,E109)</f>
        <v>720.26654925582636</v>
      </c>
      <c r="M109" s="2">
        <f>TREND(Calibration!$A$2:$A$4,Calibration!$D$2:$D$4,G109)</f>
        <v>558.0341911596521</v>
      </c>
    </row>
    <row r="110" spans="1:13" x14ac:dyDescent="0.25">
      <c r="A110">
        <v>538000</v>
      </c>
      <c r="B110">
        <v>14.82699966</v>
      </c>
      <c r="C110">
        <v>0.63669997</v>
      </c>
      <c r="D110">
        <v>867.40301513999998</v>
      </c>
      <c r="E110">
        <v>1.8954999400000001</v>
      </c>
      <c r="F110">
        <v>1058.7399902300001</v>
      </c>
      <c r="G110">
        <v>1.45270002</v>
      </c>
      <c r="H110">
        <v>9.9000003020963209E+37</v>
      </c>
      <c r="K110" s="2">
        <f>TREND(Calibration!$A$2:$A$4,Calibration!$B$2:$B$4,C110)</f>
        <v>407.23995976973305</v>
      </c>
      <c r="L110" s="2">
        <f>TREND(Calibration!$A$2:$A$4,Calibration!$C$2:$C$4,E110)</f>
        <v>747.13099991061756</v>
      </c>
      <c r="M110" s="2">
        <f>TREND(Calibration!$A$2:$A$4,Calibration!$D$2:$D$4,G110)</f>
        <v>557.82808816960312</v>
      </c>
    </row>
    <row r="111" spans="1:13" x14ac:dyDescent="0.25">
      <c r="A111">
        <v>543011</v>
      </c>
      <c r="B111">
        <v>14.89000034</v>
      </c>
      <c r="C111">
        <v>0.63290000000000002</v>
      </c>
      <c r="D111">
        <v>378.93399047999998</v>
      </c>
      <c r="E111">
        <v>2.0743000500000002</v>
      </c>
      <c r="F111">
        <v>9.9000003020963209E+37</v>
      </c>
      <c r="G111">
        <v>1.4553999900000001</v>
      </c>
      <c r="H111">
        <v>1250.3950195299999</v>
      </c>
      <c r="K111" s="2">
        <f>TREND(Calibration!$A$2:$A$4,Calibration!$B$2:$B$4,C111)</f>
        <v>404.90916902857106</v>
      </c>
      <c r="L111" s="2">
        <f>TREND(Calibration!$A$2:$A$4,Calibration!$C$2:$C$4,E111)</f>
        <v>819.47093659678944</v>
      </c>
      <c r="M111" s="2">
        <f>TREND(Calibration!$A$2:$A$4,Calibration!$D$2:$D$4,G111)</f>
        <v>558.94112099231393</v>
      </c>
    </row>
    <row r="112" spans="1:13" x14ac:dyDescent="0.25">
      <c r="A112">
        <v>548000</v>
      </c>
      <c r="B112">
        <v>14.93900013</v>
      </c>
      <c r="C112">
        <v>0.64160001</v>
      </c>
      <c r="D112">
        <v>1119.9100341799999</v>
      </c>
      <c r="E112">
        <v>2.0538001100000001</v>
      </c>
      <c r="F112">
        <v>9.9000003020963209E+37</v>
      </c>
      <c r="G112">
        <v>1.4586000400000001</v>
      </c>
      <c r="H112">
        <v>9.9000003020963209E+37</v>
      </c>
      <c r="K112" s="2">
        <f>TREND(Calibration!$A$2:$A$4,Calibration!$B$2:$B$4,C112)</f>
        <v>410.24550135646228</v>
      </c>
      <c r="L112" s="2">
        <f>TREND(Calibration!$A$2:$A$4,Calibration!$C$2:$C$4,E112)</f>
        <v>811.17695757367619</v>
      </c>
      <c r="M112" s="2">
        <f>TREND(Calibration!$A$2:$A$4,Calibration!$D$2:$D$4,G112)</f>
        <v>560.26030627374871</v>
      </c>
    </row>
    <row r="113" spans="1:13" x14ac:dyDescent="0.25">
      <c r="A113">
        <v>553000</v>
      </c>
      <c r="B113">
        <v>14.97099972</v>
      </c>
      <c r="C113">
        <v>0.64050001000000001</v>
      </c>
      <c r="D113">
        <v>1265.9630127</v>
      </c>
      <c r="E113">
        <v>2.0153999300000001</v>
      </c>
      <c r="F113">
        <v>9.9000003020963209E+37</v>
      </c>
      <c r="G113">
        <v>1.4576</v>
      </c>
      <c r="H113">
        <v>9.9000003020963209E+37</v>
      </c>
      <c r="K113" s="2">
        <f>TREND(Calibration!$A$2:$A$4,Calibration!$B$2:$B$4,C113)</f>
        <v>409.57079344685292</v>
      </c>
      <c r="L113" s="2">
        <f>TREND(Calibration!$A$2:$A$4,Calibration!$C$2:$C$4,E113)</f>
        <v>795.64080052132545</v>
      </c>
      <c r="M113" s="2">
        <f>TREND(Calibration!$A$2:$A$4,Calibration!$D$2:$D$4,G113)</f>
        <v>559.84805082497576</v>
      </c>
    </row>
    <row r="114" spans="1:13" x14ac:dyDescent="0.25">
      <c r="A114">
        <v>558001</v>
      </c>
      <c r="B114">
        <v>14.98799992</v>
      </c>
      <c r="C114">
        <v>0.64700000999999996</v>
      </c>
      <c r="D114">
        <v>876.61401366999996</v>
      </c>
      <c r="E114">
        <v>2.0434999500000002</v>
      </c>
      <c r="F114">
        <v>9.9000003020963209E+37</v>
      </c>
      <c r="G114">
        <v>1.4543000500000001</v>
      </c>
      <c r="H114">
        <v>9.9000003020963209E+37</v>
      </c>
      <c r="K114" s="2">
        <f>TREND(Calibration!$A$2:$A$4,Calibration!$B$2:$B$4,C114)</f>
        <v>413.5577038218172</v>
      </c>
      <c r="L114" s="2">
        <f>TREND(Calibration!$A$2:$A$4,Calibration!$C$2:$C$4,E114)</f>
        <v>807.00966191453244</v>
      </c>
      <c r="M114" s="2">
        <f>TREND(Calibration!$A$2:$A$4,Calibration!$D$2:$D$4,G114)</f>
        <v>558.4876828715154</v>
      </c>
    </row>
    <row r="115" spans="1:13" x14ac:dyDescent="0.25">
      <c r="A115">
        <v>563000</v>
      </c>
      <c r="B115">
        <v>14.902000429999999</v>
      </c>
      <c r="C115">
        <v>0.65020001000000005</v>
      </c>
      <c r="D115">
        <v>727.24102783000001</v>
      </c>
      <c r="E115">
        <v>2.0009000299999999</v>
      </c>
      <c r="F115">
        <v>9.9000003020963209E+37</v>
      </c>
      <c r="G115">
        <v>1.45650005</v>
      </c>
      <c r="H115">
        <v>9.9000003020963209E+37</v>
      </c>
      <c r="K115" s="2">
        <f>TREND(Calibration!$A$2:$A$4,Calibration!$B$2:$B$4,C115)</f>
        <v>415.52049046795355</v>
      </c>
      <c r="L115" s="2">
        <f>TREND(Calibration!$A$2:$A$4,Calibration!$C$2:$C$4,E115)</f>
        <v>789.77435084209515</v>
      </c>
      <c r="M115" s="2">
        <f>TREND(Calibration!$A$2:$A$4,Calibration!$D$2:$D$4,G115)</f>
        <v>559.39460858178757</v>
      </c>
    </row>
    <row r="116" spans="1:13" x14ac:dyDescent="0.25">
      <c r="A116">
        <v>568013</v>
      </c>
      <c r="B116">
        <v>14.80200005</v>
      </c>
      <c r="C116">
        <v>0.65939999000000005</v>
      </c>
      <c r="D116">
        <v>496.16598511000001</v>
      </c>
      <c r="E116">
        <v>2.06299996</v>
      </c>
      <c r="F116">
        <v>9.9000003020963209E+37</v>
      </c>
      <c r="G116">
        <v>1.4543000500000001</v>
      </c>
      <c r="H116">
        <v>9.9000003020963209E+37</v>
      </c>
      <c r="K116" s="2">
        <f>TREND(Calibration!$A$2:$A$4,Calibration!$B$2:$B$4,C116)</f>
        <v>421.16348980817878</v>
      </c>
      <c r="L116" s="2">
        <f>TREND(Calibration!$A$2:$A$4,Calibration!$C$2:$C$4,E116)</f>
        <v>814.89908373188871</v>
      </c>
      <c r="M116" s="2">
        <f>TREND(Calibration!$A$2:$A$4,Calibration!$D$2:$D$4,G116)</f>
        <v>558.4876828715154</v>
      </c>
    </row>
    <row r="117" spans="1:13" x14ac:dyDescent="0.25">
      <c r="A117">
        <v>572999</v>
      </c>
      <c r="B117">
        <v>14.64299965</v>
      </c>
      <c r="C117">
        <v>0.66049999000000004</v>
      </c>
      <c r="D117">
        <v>1318.97497559</v>
      </c>
      <c r="E117">
        <v>2.1078000100000001</v>
      </c>
      <c r="F117">
        <v>1087.0410156200001</v>
      </c>
      <c r="G117">
        <v>1.45650005</v>
      </c>
      <c r="H117">
        <v>9.9000003020963209E+37</v>
      </c>
      <c r="K117" s="2">
        <f>TREND(Calibration!$A$2:$A$4,Calibration!$B$2:$B$4,C117)</f>
        <v>421.83819771778815</v>
      </c>
      <c r="L117" s="2">
        <f>TREND(Calibration!$A$2:$A$4,Calibration!$C$2:$C$4,E117)</f>
        <v>833.02453555928048</v>
      </c>
      <c r="M117" s="2">
        <f>TREND(Calibration!$A$2:$A$4,Calibration!$D$2:$D$4,G117)</f>
        <v>559.39460858178757</v>
      </c>
    </row>
    <row r="118" spans="1:13" x14ac:dyDescent="0.25">
      <c r="A118">
        <v>577999</v>
      </c>
      <c r="B118">
        <v>14.51399994</v>
      </c>
      <c r="C118">
        <v>0.65450001000000002</v>
      </c>
      <c r="D118">
        <v>953.53198241999996</v>
      </c>
      <c r="E118">
        <v>2.1131999499999998</v>
      </c>
      <c r="F118">
        <v>1213.6159668</v>
      </c>
      <c r="G118">
        <v>1.4576</v>
      </c>
      <c r="H118">
        <v>9.9000003020963209E+37</v>
      </c>
      <c r="K118" s="2">
        <f>TREND(Calibration!$A$2:$A$4,Calibration!$B$2:$B$4,C118)</f>
        <v>418.15798502369915</v>
      </c>
      <c r="L118" s="2">
        <f>TREND(Calibration!$A$2:$A$4,Calibration!$C$2:$C$4,E118)</f>
        <v>835.2092731285644</v>
      </c>
      <c r="M118" s="2">
        <f>TREND(Calibration!$A$2:$A$4,Calibration!$D$2:$D$4,G118)</f>
        <v>559.84805082497576</v>
      </c>
    </row>
    <row r="119" spans="1:13" x14ac:dyDescent="0.25">
      <c r="A119">
        <v>583001</v>
      </c>
      <c r="B119">
        <v>14.44499969</v>
      </c>
      <c r="C119">
        <v>0.65670002000000005</v>
      </c>
      <c r="D119">
        <v>803.19799805000002</v>
      </c>
      <c r="E119">
        <v>2.1326000700000001</v>
      </c>
      <c r="F119">
        <v>1213.6080322299999</v>
      </c>
      <c r="G119">
        <v>1.4553999900000001</v>
      </c>
      <c r="H119">
        <v>9.9000003020963209E+37</v>
      </c>
      <c r="K119" s="2">
        <f>TREND(Calibration!$A$2:$A$4,Calibration!$B$2:$B$4,C119)</f>
        <v>419.5074069766261</v>
      </c>
      <c r="L119" s="2">
        <f>TREND(Calibration!$A$2:$A$4,Calibration!$C$2:$C$4,E119)</f>
        <v>843.05828089765441</v>
      </c>
      <c r="M119" s="2">
        <f>TREND(Calibration!$A$2:$A$4,Calibration!$D$2:$D$4,G119)</f>
        <v>558.94112099231393</v>
      </c>
    </row>
    <row r="120" spans="1:13" x14ac:dyDescent="0.25">
      <c r="A120">
        <v>588002</v>
      </c>
      <c r="B120">
        <v>14.425999640000001</v>
      </c>
      <c r="C120">
        <v>0.65780002000000004</v>
      </c>
      <c r="D120">
        <v>9.9000003020963209E+37</v>
      </c>
      <c r="E120">
        <v>2.1449999800000001</v>
      </c>
      <c r="F120">
        <v>979.23498534999999</v>
      </c>
      <c r="G120">
        <v>1.4543000500000001</v>
      </c>
      <c r="H120">
        <v>9.9000003020963209E+37</v>
      </c>
      <c r="K120" s="2">
        <f>TREND(Calibration!$A$2:$A$4,Calibration!$B$2:$B$4,C120)</f>
        <v>420.18211488623547</v>
      </c>
      <c r="L120" s="2">
        <f>TREND(Calibration!$A$2:$A$4,Calibration!$C$2:$C$4,E120)</f>
        <v>848.07510501657828</v>
      </c>
      <c r="M120" s="2">
        <f>TREND(Calibration!$A$2:$A$4,Calibration!$D$2:$D$4,G120)</f>
        <v>558.4876828715154</v>
      </c>
    </row>
    <row r="121" spans="1:13" x14ac:dyDescent="0.25">
      <c r="A121">
        <v>593000</v>
      </c>
      <c r="B121">
        <v>14.505000109999999</v>
      </c>
      <c r="C121">
        <v>0.65829998000000001</v>
      </c>
      <c r="D121">
        <v>879.15399170000001</v>
      </c>
      <c r="E121">
        <v>1.9917000499999999</v>
      </c>
      <c r="F121">
        <v>893.11297606999995</v>
      </c>
      <c r="G121">
        <v>1.4549000299999999</v>
      </c>
      <c r="H121">
        <v>9.9000003020963209E+37</v>
      </c>
      <c r="K121" s="2">
        <f>TREND(Calibration!$A$2:$A$4,Calibration!$B$2:$B$4,C121)</f>
        <v>420.48877576486115</v>
      </c>
      <c r="L121" s="2">
        <f>TREND(Calibration!$A$2:$A$4,Calibration!$C$2:$C$4,E121)</f>
        <v>786.05217208776412</v>
      </c>
      <c r="M121" s="2">
        <f>TREND(Calibration!$A$2:$A$4,Calibration!$D$2:$D$4,G121)</f>
        <v>558.73501800226495</v>
      </c>
    </row>
    <row r="122" spans="1:13" x14ac:dyDescent="0.25">
      <c r="A122">
        <v>598000</v>
      </c>
      <c r="B122">
        <v>14.57800007</v>
      </c>
      <c r="C122">
        <v>0.66149997999999999</v>
      </c>
      <c r="D122">
        <v>621.26898193</v>
      </c>
      <c r="E122">
        <v>2.0197999499999999</v>
      </c>
      <c r="F122">
        <v>9.9000003020963209E+37</v>
      </c>
      <c r="G122">
        <v>1.45650005</v>
      </c>
      <c r="H122">
        <v>9.9000003020963209E+37</v>
      </c>
      <c r="K122" s="2">
        <f>TREND(Calibration!$A$2:$A$4,Calibration!$B$2:$B$4,C122)</f>
        <v>422.45156241099738</v>
      </c>
      <c r="L122" s="2">
        <f>TREND(Calibration!$A$2:$A$4,Calibration!$C$2:$C$4,E122)</f>
        <v>797.42098493070796</v>
      </c>
      <c r="M122" s="2">
        <f>TREND(Calibration!$A$2:$A$4,Calibration!$D$2:$D$4,G122)</f>
        <v>559.39460858178757</v>
      </c>
    </row>
    <row r="123" spans="1:13" x14ac:dyDescent="0.25">
      <c r="A123">
        <v>603002</v>
      </c>
      <c r="B123">
        <v>14.59300041</v>
      </c>
      <c r="C123">
        <v>0.65450001000000002</v>
      </c>
      <c r="D123">
        <v>9.9000003020963209E+37</v>
      </c>
      <c r="E123">
        <v>1.98570001</v>
      </c>
      <c r="F123">
        <v>1011.10302734</v>
      </c>
      <c r="G123">
        <v>1.45809996</v>
      </c>
      <c r="H123">
        <v>9.9000003020963209E+37</v>
      </c>
      <c r="K123" s="2">
        <f>TREND(Calibration!$A$2:$A$4,Calibration!$B$2:$B$4,C123)</f>
        <v>418.15798502369915</v>
      </c>
      <c r="L123" s="2">
        <f>TREND(Calibration!$A$2:$A$4,Calibration!$C$2:$C$4,E123)</f>
        <v>783.62464274388117</v>
      </c>
      <c r="M123" s="2">
        <f>TREND(Calibration!$A$2:$A$4,Calibration!$D$2:$D$4,G123)</f>
        <v>560.05415381502462</v>
      </c>
    </row>
    <row r="124" spans="1:13" x14ac:dyDescent="0.25">
      <c r="A124">
        <v>608001</v>
      </c>
      <c r="B124">
        <v>14.62899971</v>
      </c>
      <c r="C124">
        <v>0.64700000999999996</v>
      </c>
      <c r="D124">
        <v>1138.9909668</v>
      </c>
      <c r="E124">
        <v>1.8793</v>
      </c>
      <c r="F124">
        <v>1242.0909423799999</v>
      </c>
      <c r="G124">
        <v>1.4553999900000001</v>
      </c>
      <c r="H124">
        <v>9.9000003020963209E+37</v>
      </c>
      <c r="K124" s="2">
        <f>TREND(Calibration!$A$2:$A$4,Calibration!$B$2:$B$4,C124)</f>
        <v>413.5577038218172</v>
      </c>
      <c r="L124" s="2">
        <f>TREND(Calibration!$A$2:$A$4,Calibration!$C$2:$C$4,E124)</f>
        <v>740.57673865250206</v>
      </c>
      <c r="M124" s="2">
        <f>TREND(Calibration!$A$2:$A$4,Calibration!$D$2:$D$4,G124)</f>
        <v>558.94112099231393</v>
      </c>
    </row>
    <row r="125" spans="1:13" x14ac:dyDescent="0.25">
      <c r="A125">
        <v>613001</v>
      </c>
      <c r="B125">
        <v>14.54800034</v>
      </c>
      <c r="C125">
        <v>0.64910000999999995</v>
      </c>
      <c r="D125">
        <v>1092.4219970700001</v>
      </c>
      <c r="E125">
        <v>1.9744000399999999</v>
      </c>
      <c r="F125">
        <v>1033.3869628899999</v>
      </c>
      <c r="G125">
        <v>1.45650005</v>
      </c>
      <c r="H125">
        <v>9.9000003020963209E+37</v>
      </c>
      <c r="K125" s="2">
        <f>TREND(Calibration!$A$2:$A$4,Calibration!$B$2:$B$4,C125)</f>
        <v>414.84578255834413</v>
      </c>
      <c r="L125" s="2">
        <f>TREND(Calibration!$A$2:$A$4,Calibration!$C$2:$C$4,E125)</f>
        <v>779.05283842924382</v>
      </c>
      <c r="M125" s="2">
        <f>TREND(Calibration!$A$2:$A$4,Calibration!$D$2:$D$4,G125)</f>
        <v>559.39460858178757</v>
      </c>
    </row>
    <row r="126" spans="1:13" x14ac:dyDescent="0.25">
      <c r="A126">
        <v>618001</v>
      </c>
      <c r="B126">
        <v>14.4659996</v>
      </c>
      <c r="C126">
        <v>0.64370000000000005</v>
      </c>
      <c r="D126">
        <v>1311.7270507799999</v>
      </c>
      <c r="E126">
        <v>1.8776999700000001</v>
      </c>
      <c r="F126">
        <v>792.24499512</v>
      </c>
      <c r="G126">
        <v>1.4592000199999999</v>
      </c>
      <c r="H126">
        <v>9.9000003020963209E+37</v>
      </c>
      <c r="K126" s="2">
        <f>TREND(Calibration!$A$2:$A$4,Calibration!$B$2:$B$4,C126)</f>
        <v>411.53357395928094</v>
      </c>
      <c r="L126" s="2">
        <f>TREND(Calibration!$A$2:$A$4,Calibration!$C$2:$C$4,E126)</f>
        <v>739.9293896721465</v>
      </c>
      <c r="M126" s="2">
        <f>TREND(Calibration!$A$2:$A$4,Calibration!$D$2:$D$4,G126)</f>
        <v>560.50764140449826</v>
      </c>
    </row>
    <row r="127" spans="1:13" x14ac:dyDescent="0.25">
      <c r="A127">
        <v>623002</v>
      </c>
      <c r="B127">
        <v>14.29800034</v>
      </c>
      <c r="C127">
        <v>0.64639997000000005</v>
      </c>
      <c r="D127">
        <v>9.9000003020963209E+37</v>
      </c>
      <c r="E127">
        <v>2.02349997</v>
      </c>
      <c r="F127">
        <v>725.30102538999995</v>
      </c>
      <c r="G127">
        <v>1.4558999500000001</v>
      </c>
      <c r="H127">
        <v>9.9000003020963209E+37</v>
      </c>
      <c r="K127" s="2">
        <f>TREND(Calibration!$A$2:$A$4,Calibration!$B$2:$B$4,C127)</f>
        <v>413.18965679083362</v>
      </c>
      <c r="L127" s="2">
        <f>TREND(Calibration!$A$2:$A$4,Calibration!$C$2:$C$4,E127)</f>
        <v>798.91795947136995</v>
      </c>
      <c r="M127" s="2">
        <f>TREND(Calibration!$A$2:$A$4,Calibration!$D$2:$D$4,G127)</f>
        <v>559.1472239823629</v>
      </c>
    </row>
    <row r="128" spans="1:13" x14ac:dyDescent="0.25">
      <c r="A128">
        <v>628001</v>
      </c>
      <c r="B128">
        <v>14.24600029</v>
      </c>
      <c r="C128">
        <v>0.64099996999999997</v>
      </c>
      <c r="D128">
        <v>1041.5500488299999</v>
      </c>
      <c r="E128">
        <v>2.0861999999999998</v>
      </c>
      <c r="F128">
        <v>1051.6030273399999</v>
      </c>
      <c r="G128">
        <v>1.45650005</v>
      </c>
      <c r="H128">
        <v>9.9000003020963209E+37</v>
      </c>
      <c r="K128" s="2">
        <f>TREND(Calibration!$A$2:$A$4,Calibration!$B$2:$B$4,C128)</f>
        <v>409.87745432547865</v>
      </c>
      <c r="L128" s="2">
        <f>TREND(Calibration!$A$2:$A$4,Calibration!$C$2:$C$4,E128)</f>
        <v>824.28548413576232</v>
      </c>
      <c r="M128" s="2">
        <f>TREND(Calibration!$A$2:$A$4,Calibration!$D$2:$D$4,G128)</f>
        <v>559.39460858178757</v>
      </c>
    </row>
    <row r="129" spans="1:13" x14ac:dyDescent="0.25">
      <c r="A129">
        <v>633001</v>
      </c>
      <c r="B129">
        <v>14.213000299999999</v>
      </c>
      <c r="C129">
        <v>0.64910000999999995</v>
      </c>
      <c r="D129">
        <v>827.71899413999995</v>
      </c>
      <c r="E129">
        <v>2.1445000200000002</v>
      </c>
      <c r="F129">
        <v>1105.58105469</v>
      </c>
      <c r="G129">
        <v>1.4592000199999999</v>
      </c>
      <c r="H129">
        <v>9.9000003020963209E+37</v>
      </c>
      <c r="K129" s="2">
        <f>TREND(Calibration!$A$2:$A$4,Calibration!$B$2:$B$4,C129)</f>
        <v>414.84578255834413</v>
      </c>
      <c r="L129" s="2">
        <f>TREND(Calibration!$A$2:$A$4,Calibration!$C$2:$C$4,E129)</f>
        <v>847.87282843662751</v>
      </c>
      <c r="M129" s="2">
        <f>TREND(Calibration!$A$2:$A$4,Calibration!$D$2:$D$4,G129)</f>
        <v>560.50764140449826</v>
      </c>
    </row>
    <row r="130" spans="1:13" x14ac:dyDescent="0.25">
      <c r="A130">
        <v>638001</v>
      </c>
      <c r="B130">
        <v>14.248999599999999</v>
      </c>
      <c r="C130">
        <v>0.65130001000000004</v>
      </c>
      <c r="D130">
        <v>1288.5460205100001</v>
      </c>
      <c r="E130">
        <v>2.0785999300000002</v>
      </c>
      <c r="F130">
        <v>920.23101807</v>
      </c>
      <c r="G130">
        <v>1.4576</v>
      </c>
      <c r="H130">
        <v>9.9000003020963209E+37</v>
      </c>
      <c r="K130" s="2">
        <f>TREND(Calibration!$A$2:$A$4,Calibration!$B$2:$B$4,C130)</f>
        <v>416.19519837756286</v>
      </c>
      <c r="L130" s="2">
        <f>TREND(Calibration!$A$2:$A$4,Calibration!$C$2:$C$4,E130)</f>
        <v>821.21060581152392</v>
      </c>
      <c r="M130" s="2">
        <f>TREND(Calibration!$A$2:$A$4,Calibration!$D$2:$D$4,G130)</f>
        <v>559.84805082497576</v>
      </c>
    </row>
    <row r="131" spans="1:13" x14ac:dyDescent="0.25">
      <c r="A131">
        <v>643001</v>
      </c>
      <c r="B131">
        <v>14.26200008</v>
      </c>
      <c r="C131">
        <v>0.64529996999999995</v>
      </c>
      <c r="D131">
        <v>9.9000003020963209E+37</v>
      </c>
      <c r="E131">
        <v>2.0381</v>
      </c>
      <c r="F131">
        <v>646.78399658000001</v>
      </c>
      <c r="G131">
        <v>1.45809996</v>
      </c>
      <c r="H131">
        <v>9.9000003020963209E+37</v>
      </c>
      <c r="K131" s="2">
        <f>TREND(Calibration!$A$2:$A$4,Calibration!$B$2:$B$4,C131)</f>
        <v>412.51494888122426</v>
      </c>
      <c r="L131" s="2">
        <f>TREND(Calibration!$A$2:$A$4,Calibration!$C$2:$C$4,E131)</f>
        <v>804.82492029939306</v>
      </c>
      <c r="M131" s="2">
        <f>TREND(Calibration!$A$2:$A$4,Calibration!$D$2:$D$4,G131)</f>
        <v>560.05415381502462</v>
      </c>
    </row>
    <row r="132" spans="1:13" x14ac:dyDescent="0.25">
      <c r="A132">
        <v>648001</v>
      </c>
      <c r="B132">
        <v>14.25599957</v>
      </c>
      <c r="C132">
        <v>0.63779998000000004</v>
      </c>
      <c r="D132">
        <v>9.9000003020963209E+37</v>
      </c>
      <c r="E132">
        <v>2.1050999199999998</v>
      </c>
      <c r="F132">
        <v>645.50201416000004</v>
      </c>
      <c r="G132">
        <v>1.45650005</v>
      </c>
      <c r="H132">
        <v>9.9000003020963209E+37</v>
      </c>
      <c r="K132" s="2">
        <f>TREND(Calibration!$A$2:$A$4,Calibration!$B$2:$B$4,C132)</f>
        <v>407.91467381305068</v>
      </c>
      <c r="L132" s="2">
        <f>TREND(Calibration!$A$2:$A$4,Calibration!$C$2:$C$4,E132)</f>
        <v>831.93211822437502</v>
      </c>
      <c r="M132" s="2">
        <f>TREND(Calibration!$A$2:$A$4,Calibration!$D$2:$D$4,G132)</f>
        <v>559.39460858178757</v>
      </c>
    </row>
    <row r="133" spans="1:13" x14ac:dyDescent="0.25">
      <c r="A133">
        <v>653007</v>
      </c>
      <c r="B133">
        <v>14.272000309999999</v>
      </c>
      <c r="C133">
        <v>0.64319998</v>
      </c>
      <c r="D133">
        <v>9.9000003020963209E+37</v>
      </c>
      <c r="E133">
        <v>2.1521000899999998</v>
      </c>
      <c r="F133">
        <v>829.04498291000004</v>
      </c>
      <c r="G133">
        <v>1.4553999900000001</v>
      </c>
      <c r="H133">
        <v>9.9000003020963209E+37</v>
      </c>
      <c r="K133" s="2">
        <f>TREND(Calibration!$A$2:$A$4,Calibration!$B$2:$B$4,C133)</f>
        <v>411.2268762784056</v>
      </c>
      <c r="L133" s="2">
        <f>TREND(Calibration!$A$2:$A$4,Calibration!$C$2:$C$4,E133)</f>
        <v>850.94770676086603</v>
      </c>
      <c r="M133" s="2">
        <f>TREND(Calibration!$A$2:$A$4,Calibration!$D$2:$D$4,G133)</f>
        <v>558.94112099231393</v>
      </c>
    </row>
    <row r="134" spans="1:13" x14ac:dyDescent="0.25">
      <c r="A134">
        <v>658002</v>
      </c>
      <c r="B134">
        <v>14.213000299999999</v>
      </c>
      <c r="C134">
        <v>0.64259999999999995</v>
      </c>
      <c r="D134">
        <v>9.9000003020963209E+37</v>
      </c>
      <c r="E134">
        <v>2.1510000200000001</v>
      </c>
      <c r="F134">
        <v>689.13098145000004</v>
      </c>
      <c r="G134">
        <v>1.45809996</v>
      </c>
      <c r="H134">
        <v>9.9000003020963209E+37</v>
      </c>
      <c r="K134" s="2">
        <f>TREND(Calibration!$A$2:$A$4,Calibration!$B$2:$B$4,C134)</f>
        <v>410.85886604967158</v>
      </c>
      <c r="L134" s="2">
        <f>TREND(Calibration!$A$2:$A$4,Calibration!$C$2:$C$4,E134)</f>
        <v>850.50263436046123</v>
      </c>
      <c r="M134" s="2">
        <f>TREND(Calibration!$A$2:$A$4,Calibration!$D$2:$D$4,G134)</f>
        <v>560.05415381502462</v>
      </c>
    </row>
    <row r="135" spans="1:13" x14ac:dyDescent="0.25">
      <c r="A135">
        <v>663002</v>
      </c>
      <c r="B135">
        <v>14.11299992</v>
      </c>
      <c r="C135">
        <v>0.63990002999999995</v>
      </c>
      <c r="D135">
        <v>1275.4439697299999</v>
      </c>
      <c r="E135">
        <v>2.0322000999999998</v>
      </c>
      <c r="F135">
        <v>901.33697510000002</v>
      </c>
      <c r="G135">
        <v>1.4602999699999999</v>
      </c>
      <c r="H135">
        <v>9.9000003020963209E+37</v>
      </c>
      <c r="K135" s="2">
        <f>TREND(Calibration!$A$2:$A$4,Calibration!$B$2:$B$4,C135)</f>
        <v>409.2027832181189</v>
      </c>
      <c r="L135" s="2">
        <f>TREND(Calibration!$A$2:$A$4,Calibration!$C$2:$C$4,E135)</f>
        <v>802.43790615015814</v>
      </c>
      <c r="M135" s="2">
        <f>TREND(Calibration!$A$2:$A$4,Calibration!$D$2:$D$4,G135)</f>
        <v>560.96108364768645</v>
      </c>
    </row>
    <row r="136" spans="1:13" x14ac:dyDescent="0.25">
      <c r="A136">
        <v>668001</v>
      </c>
      <c r="B136">
        <v>14.06400013</v>
      </c>
      <c r="C136">
        <v>0.64639997000000005</v>
      </c>
      <c r="D136">
        <v>418.83898926000001</v>
      </c>
      <c r="E136">
        <v>1.9883999800000001</v>
      </c>
      <c r="F136">
        <v>9.9000003020963209E+37</v>
      </c>
      <c r="G136">
        <v>1.4576</v>
      </c>
      <c r="H136">
        <v>1292.3719482399999</v>
      </c>
      <c r="K136" s="2">
        <f>TREND(Calibration!$A$2:$A$4,Calibration!$B$2:$B$4,C136)</f>
        <v>413.18965679083362</v>
      </c>
      <c r="L136" s="2">
        <f>TREND(Calibration!$A$2:$A$4,Calibration!$C$2:$C$4,E136)</f>
        <v>784.71701152852336</v>
      </c>
      <c r="M136" s="2">
        <f>TREND(Calibration!$A$2:$A$4,Calibration!$D$2:$D$4,G136)</f>
        <v>559.84805082497576</v>
      </c>
    </row>
    <row r="137" spans="1:13" x14ac:dyDescent="0.25">
      <c r="A137">
        <v>673014</v>
      </c>
      <c r="B137">
        <v>13.928000450000001</v>
      </c>
      <c r="C137">
        <v>0.64480000999999998</v>
      </c>
      <c r="D137">
        <v>9.9000003020963209E+37</v>
      </c>
      <c r="E137">
        <v>1.9830000400000001</v>
      </c>
      <c r="F137">
        <v>1364.51599121</v>
      </c>
      <c r="G137">
        <v>1.46080005</v>
      </c>
      <c r="H137">
        <v>9.9000003020963209E+37</v>
      </c>
      <c r="K137" s="2">
        <f>TREND(Calibration!$A$2:$A$4,Calibration!$B$2:$B$4,C137)</f>
        <v>412.20828800259852</v>
      </c>
      <c r="L137" s="2">
        <f>TREND(Calibration!$A$2:$A$4,Calibration!$C$2:$C$4,E137)</f>
        <v>782.53227395923921</v>
      </c>
      <c r="M137" s="2">
        <f>TREND(Calibration!$A$2:$A$4,Calibration!$D$2:$D$4,G137)</f>
        <v>561.16723610641054</v>
      </c>
    </row>
    <row r="138" spans="1:13" x14ac:dyDescent="0.25">
      <c r="A138">
        <v>678002</v>
      </c>
      <c r="B138">
        <v>13.940999980000001</v>
      </c>
      <c r="C138">
        <v>0.64529996999999995</v>
      </c>
      <c r="D138">
        <v>860.02301024999997</v>
      </c>
      <c r="E138">
        <v>2.11859989</v>
      </c>
      <c r="F138">
        <v>9.9000003020963209E+37</v>
      </c>
      <c r="G138">
        <v>1.4613000199999999</v>
      </c>
      <c r="H138">
        <v>9.9000003020963209E+37</v>
      </c>
      <c r="K138" s="2">
        <f>TREND(Calibration!$A$2:$A$4,Calibration!$B$2:$B$4,C138)</f>
        <v>412.51494888122426</v>
      </c>
      <c r="L138" s="2">
        <f>TREND(Calibration!$A$2:$A$4,Calibration!$C$2:$C$4,E138)</f>
        <v>837.39401069784856</v>
      </c>
      <c r="M138" s="2">
        <f>TREND(Calibration!$A$2:$A$4,Calibration!$D$2:$D$4,G138)</f>
        <v>561.37334321884907</v>
      </c>
    </row>
    <row r="139" spans="1:13" x14ac:dyDescent="0.25">
      <c r="A139">
        <v>683003</v>
      </c>
      <c r="B139">
        <v>14.027999879999999</v>
      </c>
      <c r="C139">
        <v>0.64969999</v>
      </c>
      <c r="D139">
        <v>276.07299805000002</v>
      </c>
      <c r="E139">
        <v>1.9041999599999999</v>
      </c>
      <c r="F139">
        <v>9.9000003020963209E+37</v>
      </c>
      <c r="G139">
        <v>1.4596999900000001</v>
      </c>
      <c r="H139">
        <v>1275.1319580100001</v>
      </c>
      <c r="K139" s="2">
        <f>TREND(Calibration!$A$2:$A$4,Calibration!$B$2:$B$4,C139)</f>
        <v>415.21379278707821</v>
      </c>
      <c r="L139" s="2">
        <f>TREND(Calibration!$A$2:$A$4,Calibration!$C$2:$C$4,E139)</f>
        <v>750.65090208499771</v>
      </c>
      <c r="M139" s="2">
        <f>TREND(Calibration!$A$2:$A$4,Calibration!$D$2:$D$4,G139)</f>
        <v>560.7137485169369</v>
      </c>
    </row>
    <row r="140" spans="1:13" x14ac:dyDescent="0.25">
      <c r="A140">
        <v>688003</v>
      </c>
      <c r="B140">
        <v>14.097000120000001</v>
      </c>
      <c r="C140">
        <v>0.64749997999999997</v>
      </c>
      <c r="D140">
        <v>9.9000003020963209E+37</v>
      </c>
      <c r="E140">
        <v>1.9608999499999999</v>
      </c>
      <c r="F140">
        <v>9.9000003020963209E+37</v>
      </c>
      <c r="G140">
        <v>1.4630000599999999</v>
      </c>
      <c r="H140">
        <v>9.9000003020963209E+37</v>
      </c>
      <c r="K140" s="2">
        <f>TREND(Calibration!$A$2:$A$4,Calibration!$B$2:$B$4,C140)</f>
        <v>413.8643708341512</v>
      </c>
      <c r="L140" s="2">
        <f>TREND(Calibration!$A$2:$A$4,Calibration!$C$2:$C$4,E140)</f>
        <v>773.59089740550723</v>
      </c>
      <c r="M140" s="2">
        <f>TREND(Calibration!$A$2:$A$4,Calibration!$D$2:$D$4,G140)</f>
        <v>562.07416593907226</v>
      </c>
    </row>
    <row r="141" spans="1:13" x14ac:dyDescent="0.25">
      <c r="A141">
        <v>693003</v>
      </c>
      <c r="B141">
        <v>14.25599957</v>
      </c>
      <c r="C141">
        <v>0.64529996999999995</v>
      </c>
      <c r="D141">
        <v>678.85302734000004</v>
      </c>
      <c r="E141">
        <v>1.9177000500000001</v>
      </c>
      <c r="F141">
        <v>9.9000003020963209E+37</v>
      </c>
      <c r="G141">
        <v>1.4619</v>
      </c>
      <c r="H141">
        <v>9.9000003020963209E+37</v>
      </c>
      <c r="K141" s="2">
        <f>TREND(Calibration!$A$2:$A$4,Calibration!$B$2:$B$4,C141)</f>
        <v>412.51494888122426</v>
      </c>
      <c r="L141" s="2">
        <f>TREND(Calibration!$A$2:$A$4,Calibration!$C$2:$C$4,E141)</f>
        <v>756.11284310873441</v>
      </c>
      <c r="M141" s="2">
        <f>TREND(Calibration!$A$2:$A$4,Calibration!$D$2:$D$4,G141)</f>
        <v>561.62067834959862</v>
      </c>
    </row>
    <row r="142" spans="1:13" x14ac:dyDescent="0.25">
      <c r="A142">
        <v>698003</v>
      </c>
      <c r="B142">
        <v>14.352999690000001</v>
      </c>
      <c r="C142">
        <v>0.64639997000000005</v>
      </c>
      <c r="D142">
        <v>507.24499512</v>
      </c>
      <c r="E142">
        <v>2.0057001099999998</v>
      </c>
      <c r="F142">
        <v>9.9000003020963209E+37</v>
      </c>
      <c r="G142">
        <v>1.4635000199999999</v>
      </c>
      <c r="H142">
        <v>9.9000003020963209E+37</v>
      </c>
      <c r="K142" s="2">
        <f>TREND(Calibration!$A$2:$A$4,Calibration!$B$2:$B$4,C142)</f>
        <v>413.18965679083362</v>
      </c>
      <c r="L142" s="2">
        <f>TREND(Calibration!$A$2:$A$4,Calibration!$C$2:$C$4,E142)</f>
        <v>791.7163937373067</v>
      </c>
      <c r="M142" s="2">
        <f>TREND(Calibration!$A$2:$A$4,Calibration!$D$2:$D$4,G142)</f>
        <v>562.28026892912123</v>
      </c>
    </row>
    <row r="143" spans="1:13" x14ac:dyDescent="0.25">
      <c r="A143">
        <v>703004</v>
      </c>
      <c r="B143">
        <v>14.376000400000001</v>
      </c>
      <c r="C143">
        <v>0.64529996999999995</v>
      </c>
      <c r="D143">
        <v>665.86999512</v>
      </c>
      <c r="E143">
        <v>1.95869994</v>
      </c>
      <c r="F143">
        <v>9.9000003020963209E+37</v>
      </c>
      <c r="G143">
        <v>1.46080005</v>
      </c>
      <c r="H143">
        <v>9.9000003020963209E+37</v>
      </c>
      <c r="K143" s="2">
        <f>TREND(Calibration!$A$2:$A$4,Calibration!$B$2:$B$4,C143)</f>
        <v>412.51494888122426</v>
      </c>
      <c r="L143" s="2">
        <f>TREND(Calibration!$A$2:$A$4,Calibration!$C$2:$C$4,E143)</f>
        <v>772.70080520081592</v>
      </c>
      <c r="M143" s="2">
        <f>TREND(Calibration!$A$2:$A$4,Calibration!$D$2:$D$4,G143)</f>
        <v>561.16723610641054</v>
      </c>
    </row>
    <row r="144" spans="1:13" x14ac:dyDescent="0.25">
      <c r="A144">
        <v>708003</v>
      </c>
      <c r="B144">
        <v>14.350000380000001</v>
      </c>
      <c r="C144">
        <v>0.64910000999999995</v>
      </c>
      <c r="D144">
        <v>799.55102538999995</v>
      </c>
      <c r="E144">
        <v>1.9149999600000001</v>
      </c>
      <c r="F144">
        <v>9.9000003020963209E+37</v>
      </c>
      <c r="G144">
        <v>1.4630000599999999</v>
      </c>
      <c r="H144">
        <v>9.9000003020963209E+37</v>
      </c>
      <c r="K144" s="2">
        <f>TREND(Calibration!$A$2:$A$4,Calibration!$B$2:$B$4,C144)</f>
        <v>414.84578255834413</v>
      </c>
      <c r="L144" s="2">
        <f>TREND(Calibration!$A$2:$A$4,Calibration!$C$2:$C$4,E144)</f>
        <v>755.02042577382917</v>
      </c>
      <c r="M144" s="2">
        <f>TREND(Calibration!$A$2:$A$4,Calibration!$D$2:$D$4,G144)</f>
        <v>562.07416593907226</v>
      </c>
    </row>
    <row r="145" spans="1:13" x14ac:dyDescent="0.25">
      <c r="A145">
        <v>713003</v>
      </c>
      <c r="B145">
        <v>14.33699989</v>
      </c>
      <c r="C145">
        <v>0.64480000999999998</v>
      </c>
      <c r="D145">
        <v>697.67498779000005</v>
      </c>
      <c r="E145">
        <v>1.86530006</v>
      </c>
      <c r="F145">
        <v>9.9000003020963209E+37</v>
      </c>
      <c r="G145">
        <v>1.4635000199999999</v>
      </c>
      <c r="H145">
        <v>9.9000003020963209E+37</v>
      </c>
      <c r="K145" s="2">
        <f>TREND(Calibration!$A$2:$A$4,Calibration!$B$2:$B$4,C145)</f>
        <v>412.20828800259852</v>
      </c>
      <c r="L145" s="2">
        <f>TREND(Calibration!$A$2:$A$4,Calibration!$C$2:$C$4,E145)</f>
        <v>734.91256555322263</v>
      </c>
      <c r="M145" s="2">
        <f>TREND(Calibration!$A$2:$A$4,Calibration!$D$2:$D$4,G145)</f>
        <v>562.28026892912123</v>
      </c>
    </row>
    <row r="146" spans="1:13" x14ac:dyDescent="0.25">
      <c r="A146">
        <v>718003</v>
      </c>
      <c r="B146">
        <v>14.303999900000001</v>
      </c>
      <c r="C146">
        <v>0.65240001999999997</v>
      </c>
      <c r="D146">
        <v>756.74597168000003</v>
      </c>
      <c r="E146">
        <v>1.8868999500000001</v>
      </c>
      <c r="F146">
        <v>9.9000003020963209E+37</v>
      </c>
      <c r="G146">
        <v>1.46570003</v>
      </c>
      <c r="H146">
        <v>9.9000003020963209E+37</v>
      </c>
      <c r="K146" s="2">
        <f>TREND(Calibration!$A$2:$A$4,Calibration!$B$2:$B$4,C146)</f>
        <v>416.86991242088044</v>
      </c>
      <c r="L146" s="2">
        <f>TREND(Calibration!$A$2:$A$4,Calibration!$C$2:$C$4,E146)</f>
        <v>743.65156842647741</v>
      </c>
      <c r="M146" s="2">
        <f>TREND(Calibration!$A$2:$A$4,Calibration!$D$2:$D$4,G146)</f>
        <v>563.18719876178318</v>
      </c>
    </row>
    <row r="147" spans="1:13" x14ac:dyDescent="0.25">
      <c r="A147">
        <v>723003</v>
      </c>
      <c r="B147">
        <v>14.33699989</v>
      </c>
      <c r="C147">
        <v>0.65240001999999997</v>
      </c>
      <c r="D147">
        <v>951.05603026999995</v>
      </c>
      <c r="E147">
        <v>1.97280002</v>
      </c>
      <c r="F147">
        <v>9.9000003020963209E+37</v>
      </c>
      <c r="G147">
        <v>1.4630000599999999</v>
      </c>
      <c r="H147">
        <v>9.9000003020963209E+37</v>
      </c>
      <c r="K147" s="2">
        <f>TREND(Calibration!$A$2:$A$4,Calibration!$B$2:$B$4,C147)</f>
        <v>416.86991242088044</v>
      </c>
      <c r="L147" s="2">
        <f>TREND(Calibration!$A$2:$A$4,Calibration!$C$2:$C$4,E147)</f>
        <v>778.4054934947435</v>
      </c>
      <c r="M147" s="2">
        <f>TREND(Calibration!$A$2:$A$4,Calibration!$D$2:$D$4,G147)</f>
        <v>562.07416593907226</v>
      </c>
    </row>
    <row r="148" spans="1:13" x14ac:dyDescent="0.25">
      <c r="A148">
        <v>728003</v>
      </c>
      <c r="B148">
        <v>14.41800022</v>
      </c>
      <c r="C148">
        <v>0.64969999</v>
      </c>
      <c r="D148">
        <v>976.28497314000003</v>
      </c>
      <c r="E148">
        <v>2.05699992</v>
      </c>
      <c r="F148">
        <v>9.9000003020963209E+37</v>
      </c>
      <c r="G148">
        <v>1.4623999599999999</v>
      </c>
      <c r="H148">
        <v>9.9000003020963209E+37</v>
      </c>
      <c r="K148" s="2">
        <f>TREND(Calibration!$A$2:$A$4,Calibration!$B$2:$B$4,C148)</f>
        <v>415.21379278707821</v>
      </c>
      <c r="L148" s="2">
        <f>TREND(Calibration!$A$2:$A$4,Calibration!$C$2:$C$4,E148)</f>
        <v>812.47155438800576</v>
      </c>
      <c r="M148" s="2">
        <f>TREND(Calibration!$A$2:$A$4,Calibration!$D$2:$D$4,G148)</f>
        <v>561.8267813396476</v>
      </c>
    </row>
    <row r="149" spans="1:13" x14ac:dyDescent="0.25">
      <c r="A149">
        <v>733001</v>
      </c>
      <c r="B149">
        <v>14.472999570000001</v>
      </c>
      <c r="C149">
        <v>0.65240001999999997</v>
      </c>
      <c r="D149">
        <v>1030.7729492200001</v>
      </c>
      <c r="E149">
        <v>2.0018999599999998</v>
      </c>
      <c r="F149">
        <v>9.9000003020963209E+37</v>
      </c>
      <c r="G149">
        <v>1.4623999599999999</v>
      </c>
      <c r="H149">
        <v>9.9000003020963209E+37</v>
      </c>
      <c r="K149" s="2">
        <f>TREND(Calibration!$A$2:$A$4,Calibration!$B$2:$B$4,C149)</f>
        <v>416.86991242088044</v>
      </c>
      <c r="L149" s="2">
        <f>TREND(Calibration!$A$2:$A$4,Calibration!$C$2:$C$4,E149)</f>
        <v>790.17890804785191</v>
      </c>
      <c r="M149" s="2">
        <f>TREND(Calibration!$A$2:$A$4,Calibration!$D$2:$D$4,G149)</f>
        <v>561.8267813396476</v>
      </c>
    </row>
    <row r="150" spans="1:13" x14ac:dyDescent="0.25">
      <c r="A150">
        <v>738001</v>
      </c>
      <c r="B150">
        <v>14.56700039</v>
      </c>
      <c r="C150">
        <v>0.64969999</v>
      </c>
      <c r="D150">
        <v>909.77197265999996</v>
      </c>
      <c r="E150">
        <v>1.9953999499999999</v>
      </c>
      <c r="F150">
        <v>9.9000003020963209E+37</v>
      </c>
      <c r="G150">
        <v>1.4635000199999999</v>
      </c>
      <c r="H150">
        <v>9.9000003020963209E+37</v>
      </c>
      <c r="K150" s="2">
        <f>TREND(Calibration!$A$2:$A$4,Calibration!$B$2:$B$4,C150)</f>
        <v>415.21379278707821</v>
      </c>
      <c r="L150" s="2">
        <f>TREND(Calibration!$A$2:$A$4,Calibration!$C$2:$C$4,E150)</f>
        <v>787.54909807816296</v>
      </c>
      <c r="M150" s="2">
        <f>TREND(Calibration!$A$2:$A$4,Calibration!$D$2:$D$4,G150)</f>
        <v>562.28026892912123</v>
      </c>
    </row>
    <row r="151" spans="1:13" x14ac:dyDescent="0.25">
      <c r="A151">
        <v>743001</v>
      </c>
      <c r="B151">
        <v>14.625</v>
      </c>
      <c r="C151">
        <v>0.64700000999999996</v>
      </c>
      <c r="D151">
        <v>788.64398193</v>
      </c>
      <c r="E151">
        <v>1.9528000400000001</v>
      </c>
      <c r="F151">
        <v>9.9000003020963209E+37</v>
      </c>
      <c r="G151">
        <v>1.4673000599999999</v>
      </c>
      <c r="H151">
        <v>9.9000003020963209E+37</v>
      </c>
      <c r="K151" s="2">
        <f>TREND(Calibration!$A$2:$A$4,Calibration!$B$2:$B$4,C151)</f>
        <v>413.5577038218172</v>
      </c>
      <c r="L151" s="2">
        <f>TREND(Calibration!$A$2:$A$4,Calibration!$C$2:$C$4,E151)</f>
        <v>770.31379105158112</v>
      </c>
      <c r="M151" s="2">
        <f>TREND(Calibration!$A$2:$A$4,Calibration!$D$2:$D$4,G151)</f>
        <v>563.84679346369524</v>
      </c>
    </row>
    <row r="152" spans="1:13" x14ac:dyDescent="0.25">
      <c r="A152">
        <v>748001</v>
      </c>
      <c r="B152">
        <v>14.631999970000001</v>
      </c>
      <c r="C152">
        <v>0.63349997999999996</v>
      </c>
      <c r="D152">
        <v>820.56201171999999</v>
      </c>
      <c r="E152">
        <v>1.9889999599999999</v>
      </c>
      <c r="F152">
        <v>9.9000003020963209E+37</v>
      </c>
      <c r="G152">
        <v>1.4645999700000001</v>
      </c>
      <c r="H152">
        <v>9.9000003020963209E+37</v>
      </c>
      <c r="K152" s="2">
        <f>TREND(Calibration!$A$2:$A$4,Calibration!$B$2:$B$4,C152)</f>
        <v>405.27717925730502</v>
      </c>
      <c r="L152" s="2">
        <f>TREND(Calibration!$A$2:$A$4,Calibration!$C$2:$C$4,E152)</f>
        <v>784.95975475285888</v>
      </c>
      <c r="M152" s="2">
        <f>TREND(Calibration!$A$2:$A$4,Calibration!$D$2:$D$4,G152)</f>
        <v>562.73371117230943</v>
      </c>
    </row>
    <row r="153" spans="1:13" x14ac:dyDescent="0.25">
      <c r="A153">
        <v>753001</v>
      </c>
      <c r="B153">
        <v>14.59899998</v>
      </c>
      <c r="C153">
        <v>0.63559997000000001</v>
      </c>
      <c r="D153">
        <v>447.48800659</v>
      </c>
      <c r="E153">
        <v>1.8992999800000001</v>
      </c>
      <c r="F153">
        <v>9.9000003020963209E+37</v>
      </c>
      <c r="G153">
        <v>1.4645999700000001</v>
      </c>
      <c r="H153">
        <v>1223.3520507799999</v>
      </c>
      <c r="K153" s="2">
        <f>TREND(Calibration!$A$2:$A$4,Calibration!$B$2:$B$4,C153)</f>
        <v>406.56525186012368</v>
      </c>
      <c r="L153" s="2">
        <f>TREND(Calibration!$A$2:$A$4,Calibration!$C$2:$C$4,E153)</f>
        <v>748.66844109566443</v>
      </c>
      <c r="M153" s="2">
        <f>TREND(Calibration!$A$2:$A$4,Calibration!$D$2:$D$4,G153)</f>
        <v>562.73371117230943</v>
      </c>
    </row>
    <row r="154" spans="1:13" x14ac:dyDescent="0.25">
      <c r="A154">
        <v>758001</v>
      </c>
      <c r="B154">
        <v>14.414999959999999</v>
      </c>
      <c r="C154">
        <v>0.63400000000000001</v>
      </c>
      <c r="D154">
        <v>1259.8399658200001</v>
      </c>
      <c r="E154">
        <v>1.89769995</v>
      </c>
      <c r="F154">
        <v>9.9000003020963209E+37</v>
      </c>
      <c r="G154">
        <v>1.4645999700000001</v>
      </c>
      <c r="H154">
        <v>9.9000003020963209E+37</v>
      </c>
      <c r="K154" s="2">
        <f>TREND(Calibration!$A$2:$A$4,Calibration!$B$2:$B$4,C154)</f>
        <v>405.58387693818037</v>
      </c>
      <c r="L154" s="2">
        <f>TREND(Calibration!$A$2:$A$4,Calibration!$C$2:$C$4,E154)</f>
        <v>748.02109211530876</v>
      </c>
      <c r="M154" s="2">
        <f>TREND(Calibration!$A$2:$A$4,Calibration!$D$2:$D$4,G154)</f>
        <v>562.73371117230943</v>
      </c>
    </row>
    <row r="155" spans="1:13" x14ac:dyDescent="0.25">
      <c r="A155">
        <v>763003</v>
      </c>
      <c r="B155">
        <v>14.324000359999999</v>
      </c>
      <c r="C155">
        <v>0.63400000000000001</v>
      </c>
      <c r="D155">
        <v>733.35699463000003</v>
      </c>
      <c r="E155">
        <v>1.9797999900000001</v>
      </c>
      <c r="F155">
        <v>9.9000003020963209E+37</v>
      </c>
      <c r="G155">
        <v>1.4645999700000001</v>
      </c>
      <c r="H155">
        <v>9.9000003020963209E+37</v>
      </c>
      <c r="K155" s="2">
        <f>TREND(Calibration!$A$2:$A$4,Calibration!$B$2:$B$4,C155)</f>
        <v>405.58387693818037</v>
      </c>
      <c r="L155" s="2">
        <f>TREND(Calibration!$A$2:$A$4,Calibration!$C$2:$C$4,E155)</f>
        <v>781.23758004438321</v>
      </c>
      <c r="M155" s="2">
        <f>TREND(Calibration!$A$2:$A$4,Calibration!$D$2:$D$4,G155)</f>
        <v>562.73371117230943</v>
      </c>
    </row>
    <row r="156" spans="1:13" x14ac:dyDescent="0.25">
      <c r="A156">
        <v>768003</v>
      </c>
      <c r="B156">
        <v>14.28800011</v>
      </c>
      <c r="C156">
        <v>0.63020003000000002</v>
      </c>
      <c r="D156">
        <v>885.60198975000003</v>
      </c>
      <c r="E156">
        <v>1.86689997</v>
      </c>
      <c r="F156">
        <v>9.9000003020963209E+37</v>
      </c>
      <c r="G156">
        <v>1.4645999700000001</v>
      </c>
      <c r="H156">
        <v>9.9000003020963209E+37</v>
      </c>
      <c r="K156" s="2">
        <f>TREND(Calibration!$A$2:$A$4,Calibration!$B$2:$B$4,C156)</f>
        <v>403.25308619701838</v>
      </c>
      <c r="L156" s="2">
        <f>TREND(Calibration!$A$2:$A$4,Calibration!$C$2:$C$4,E156)</f>
        <v>735.55986598331504</v>
      </c>
      <c r="M156" s="2">
        <f>TREND(Calibration!$A$2:$A$4,Calibration!$D$2:$D$4,G156)</f>
        <v>562.73371117230943</v>
      </c>
    </row>
    <row r="157" spans="1:13" x14ac:dyDescent="0.25">
      <c r="A157">
        <v>773003</v>
      </c>
      <c r="B157">
        <v>14.239000320000001</v>
      </c>
      <c r="C157">
        <v>0.62429999999999997</v>
      </c>
      <c r="D157">
        <v>638.53002930000002</v>
      </c>
      <c r="E157">
        <v>1.9300999599999999</v>
      </c>
      <c r="F157">
        <v>9.9000003020963209E+37</v>
      </c>
      <c r="G157">
        <v>1.4645999700000001</v>
      </c>
      <c r="H157">
        <v>9.9000003020963209E+37</v>
      </c>
      <c r="K157" s="2">
        <f>TREND(Calibration!$A$2:$A$4,Calibration!$B$2:$B$4,C157)</f>
        <v>399.63417991707979</v>
      </c>
      <c r="L157" s="2">
        <f>TREND(Calibration!$A$2:$A$4,Calibration!$C$2:$C$4,E157)</f>
        <v>761.12966722765816</v>
      </c>
      <c r="M157" s="2">
        <f>TREND(Calibration!$A$2:$A$4,Calibration!$D$2:$D$4,G157)</f>
        <v>562.73371117230943</v>
      </c>
    </row>
    <row r="158" spans="1:13" x14ac:dyDescent="0.25">
      <c r="A158">
        <v>778017</v>
      </c>
      <c r="B158">
        <v>14.307000159999999</v>
      </c>
      <c r="C158">
        <v>0.62860000000000005</v>
      </c>
      <c r="D158">
        <v>435.11499022999999</v>
      </c>
      <c r="E158">
        <v>1.8815000099999999</v>
      </c>
      <c r="F158">
        <v>9.9000003020963209E+37</v>
      </c>
      <c r="G158">
        <v>1.46570003</v>
      </c>
      <c r="H158">
        <v>1313.1879882799999</v>
      </c>
      <c r="K158" s="2">
        <f>TREND(Calibration!$A$2:$A$4,Calibration!$B$2:$B$4,C158)</f>
        <v>402.27167447282545</v>
      </c>
      <c r="L158" s="2">
        <f>TREND(Calibration!$A$2:$A$4,Calibration!$C$2:$C$4,E158)</f>
        <v>741.46683085719326</v>
      </c>
      <c r="M158" s="2">
        <f>TREND(Calibration!$A$2:$A$4,Calibration!$D$2:$D$4,G158)</f>
        <v>563.18719876178318</v>
      </c>
    </row>
    <row r="159" spans="1:13" x14ac:dyDescent="0.25">
      <c r="A159">
        <v>783003</v>
      </c>
      <c r="B159">
        <v>14.333000180000001</v>
      </c>
      <c r="C159">
        <v>0.63129997000000004</v>
      </c>
      <c r="D159">
        <v>1169.4029541</v>
      </c>
      <c r="E159">
        <v>2.0009000299999999</v>
      </c>
      <c r="F159">
        <v>935.31097411999997</v>
      </c>
      <c r="G159">
        <v>1.4673000599999999</v>
      </c>
      <c r="H159">
        <v>9.9000003020963209E+37</v>
      </c>
      <c r="K159" s="2">
        <f>TREND(Calibration!$A$2:$A$4,Calibration!$B$2:$B$4,C159)</f>
        <v>403.92775730437813</v>
      </c>
      <c r="L159" s="2">
        <f>TREND(Calibration!$A$2:$A$4,Calibration!$C$2:$C$4,E159)</f>
        <v>789.77435084209515</v>
      </c>
      <c r="M159" s="2">
        <f>TREND(Calibration!$A$2:$A$4,Calibration!$D$2:$D$4,G159)</f>
        <v>563.84679346369524</v>
      </c>
    </row>
    <row r="160" spans="1:13" x14ac:dyDescent="0.25">
      <c r="A160">
        <v>788003</v>
      </c>
      <c r="B160">
        <v>14.31099987</v>
      </c>
      <c r="C160">
        <v>0.62970000999999998</v>
      </c>
      <c r="D160">
        <v>944.31298828000001</v>
      </c>
      <c r="E160">
        <v>1.9867999599999999</v>
      </c>
      <c r="F160">
        <v>1138.70703125</v>
      </c>
      <c r="G160">
        <v>1.4645999700000001</v>
      </c>
      <c r="H160">
        <v>9.9000003020963209E+37</v>
      </c>
      <c r="K160" s="2">
        <f>TREND(Calibration!$A$2:$A$4,Calibration!$B$2:$B$4,C160)</f>
        <v>402.94638851614303</v>
      </c>
      <c r="L160" s="2">
        <f>TREND(Calibration!$A$2:$A$4,Calibration!$C$2:$C$4,E160)</f>
        <v>784.06966659402292</v>
      </c>
      <c r="M160" s="2">
        <f>TREND(Calibration!$A$2:$A$4,Calibration!$D$2:$D$4,G160)</f>
        <v>562.73371117230943</v>
      </c>
    </row>
    <row r="161" spans="1:13" x14ac:dyDescent="0.25">
      <c r="A161">
        <v>793004</v>
      </c>
      <c r="B161">
        <v>14.25599957</v>
      </c>
      <c r="C161">
        <v>0.62429999999999997</v>
      </c>
      <c r="D161">
        <v>572.29498291000004</v>
      </c>
      <c r="E161">
        <v>1.9667999700000001</v>
      </c>
      <c r="F161">
        <v>9.9000003020963209E+37</v>
      </c>
      <c r="G161">
        <v>1.46570003</v>
      </c>
      <c r="H161">
        <v>9.9000003020963209E+37</v>
      </c>
      <c r="K161" s="2">
        <f>TREND(Calibration!$A$2:$A$4,Calibration!$B$2:$B$4,C161)</f>
        <v>399.63417991707979</v>
      </c>
      <c r="L161" s="2">
        <f>TREND(Calibration!$A$2:$A$4,Calibration!$C$2:$C$4,E161)</f>
        <v>775.97796010500531</v>
      </c>
      <c r="M161" s="2">
        <f>TREND(Calibration!$A$2:$A$4,Calibration!$D$2:$D$4,G161)</f>
        <v>563.18719876178318</v>
      </c>
    </row>
    <row r="162" spans="1:13" x14ac:dyDescent="0.25">
      <c r="A162">
        <v>798003</v>
      </c>
      <c r="B162">
        <v>14.12899971</v>
      </c>
      <c r="C162">
        <v>0.63020003000000002</v>
      </c>
      <c r="D162">
        <v>840.32000731999995</v>
      </c>
      <c r="E162">
        <v>1.9754999900000001</v>
      </c>
      <c r="F162">
        <v>9.9000003020963209E+37</v>
      </c>
      <c r="G162">
        <v>1.46510005</v>
      </c>
      <c r="H162">
        <v>9.9000003020963209E+37</v>
      </c>
      <c r="K162" s="2">
        <f>TREND(Calibration!$A$2:$A$4,Calibration!$B$2:$B$4,C162)</f>
        <v>403.25308619701838</v>
      </c>
      <c r="L162" s="2">
        <f>TREND(Calibration!$A$2:$A$4,Calibration!$C$2:$C$4,E162)</f>
        <v>779.49786227938557</v>
      </c>
      <c r="M162" s="2">
        <f>TREND(Calibration!$A$2:$A$4,Calibration!$D$2:$D$4,G162)</f>
        <v>562.93986363103352</v>
      </c>
    </row>
    <row r="163" spans="1:13" x14ac:dyDescent="0.25">
      <c r="A163">
        <v>803003</v>
      </c>
      <c r="B163">
        <v>13.963999749999999</v>
      </c>
      <c r="C163">
        <v>0.62910001999999998</v>
      </c>
      <c r="D163">
        <v>1154.0119628899999</v>
      </c>
      <c r="E163">
        <v>1.89450002</v>
      </c>
      <c r="F163">
        <v>9.9000003020963209E+37</v>
      </c>
      <c r="G163">
        <v>1.46619999</v>
      </c>
      <c r="H163">
        <v>9.9000003020963209E+37</v>
      </c>
      <c r="K163" s="2">
        <f>TREND(Calibration!$A$2:$A$4,Calibration!$B$2:$B$4,C163)</f>
        <v>402.57837215370074</v>
      </c>
      <c r="L163" s="2">
        <f>TREND(Calibration!$A$2:$A$4,Calibration!$C$2:$C$4,E163)</f>
        <v>746.72644675071592</v>
      </c>
      <c r="M163" s="2">
        <f>TREND(Calibration!$A$2:$A$4,Calibration!$D$2:$D$4,G163)</f>
        <v>563.39330175183204</v>
      </c>
    </row>
    <row r="164" spans="1:13" x14ac:dyDescent="0.25">
      <c r="A164">
        <v>808004</v>
      </c>
      <c r="B164">
        <v>13.885999679999999</v>
      </c>
      <c r="C164">
        <v>0.62429999999999997</v>
      </c>
      <c r="D164">
        <v>1177.97595215</v>
      </c>
      <c r="E164">
        <v>1.94790006</v>
      </c>
      <c r="F164">
        <v>9.9000003020963209E+37</v>
      </c>
      <c r="G164">
        <v>1.4641</v>
      </c>
      <c r="H164">
        <v>9.9000003020963209E+37</v>
      </c>
      <c r="K164" s="2">
        <f>TREND(Calibration!$A$2:$A$4,Calibration!$B$2:$B$4,C164)</f>
        <v>399.63417991707979</v>
      </c>
      <c r="L164" s="2">
        <f>TREND(Calibration!$A$2:$A$4,Calibration!$C$2:$C$4,E164)</f>
        <v>768.33133006224773</v>
      </c>
      <c r="M164" s="2">
        <f>TREND(Calibration!$A$2:$A$4,Calibration!$D$2:$D$4,G164)</f>
        <v>562.5276040598709</v>
      </c>
    </row>
    <row r="165" spans="1:13" x14ac:dyDescent="0.25">
      <c r="A165">
        <v>813004</v>
      </c>
      <c r="B165">
        <v>13.81400013</v>
      </c>
      <c r="C165">
        <v>0.62209999999999999</v>
      </c>
      <c r="D165">
        <v>1215.7399902300001</v>
      </c>
      <c r="E165">
        <v>1.8998999599999999</v>
      </c>
      <c r="F165">
        <v>9.9000003020963209E+37</v>
      </c>
      <c r="G165">
        <v>1.46619999</v>
      </c>
      <c r="H165">
        <v>9.9000003020963209E+37</v>
      </c>
      <c r="K165" s="2">
        <f>TREND(Calibration!$A$2:$A$4,Calibration!$B$2:$B$4,C165)</f>
        <v>398.28476409786111</v>
      </c>
      <c r="L165" s="2">
        <f>TREND(Calibration!$A$2:$A$4,Calibration!$C$2:$C$4,E165)</f>
        <v>748.91118432000007</v>
      </c>
      <c r="M165" s="2">
        <f>TREND(Calibration!$A$2:$A$4,Calibration!$D$2:$D$4,G165)</f>
        <v>563.39330175183204</v>
      </c>
    </row>
    <row r="166" spans="1:13" x14ac:dyDescent="0.25">
      <c r="A166">
        <v>818003</v>
      </c>
      <c r="B166">
        <v>13.78199959</v>
      </c>
      <c r="C166">
        <v>0.62429999999999997</v>
      </c>
      <c r="D166">
        <v>9.9000003020963209E+37</v>
      </c>
      <c r="E166">
        <v>1.97819996</v>
      </c>
      <c r="F166">
        <v>9.9000003020963209E+37</v>
      </c>
      <c r="G166">
        <v>1.4635000199999999</v>
      </c>
      <c r="H166">
        <v>9.9000003020963209E+37</v>
      </c>
      <c r="K166" s="2">
        <f>TREND(Calibration!$A$2:$A$4,Calibration!$B$2:$B$4,C166)</f>
        <v>399.63417991707979</v>
      </c>
      <c r="L166" s="2">
        <f>TREND(Calibration!$A$2:$A$4,Calibration!$C$2:$C$4,E166)</f>
        <v>780.59023106402753</v>
      </c>
      <c r="M166" s="2">
        <f>TREND(Calibration!$A$2:$A$4,Calibration!$D$2:$D$4,G166)</f>
        <v>562.28026892912123</v>
      </c>
    </row>
    <row r="167" spans="1:13" x14ac:dyDescent="0.25">
      <c r="A167">
        <v>823003</v>
      </c>
      <c r="B167">
        <v>13.83699989</v>
      </c>
      <c r="C167">
        <v>0.62319999999999998</v>
      </c>
      <c r="D167">
        <v>583.68103026999995</v>
      </c>
      <c r="E167">
        <v>2.0230000000000001</v>
      </c>
      <c r="F167">
        <v>9.9000003020963209E+37</v>
      </c>
      <c r="G167">
        <v>1.46619999</v>
      </c>
      <c r="H167">
        <v>9.9000003020963209E+37</v>
      </c>
      <c r="K167" s="2">
        <f>TREND(Calibration!$A$2:$A$4,Calibration!$B$2:$B$4,C167)</f>
        <v>398.95947200747042</v>
      </c>
      <c r="L167" s="2">
        <f>TREND(Calibration!$A$2:$A$4,Calibration!$C$2:$C$4,E167)</f>
        <v>798.71567884556407</v>
      </c>
      <c r="M167" s="2">
        <f>TREND(Calibration!$A$2:$A$4,Calibration!$D$2:$D$4,G167)</f>
        <v>563.39330175183204</v>
      </c>
    </row>
    <row r="168" spans="1:13" x14ac:dyDescent="0.25">
      <c r="A168">
        <v>828003</v>
      </c>
      <c r="B168">
        <v>13.911999700000001</v>
      </c>
      <c r="C168">
        <v>0.63129997000000004</v>
      </c>
      <c r="D168">
        <v>499.94100952000002</v>
      </c>
      <c r="E168">
        <v>2.0796999899999999</v>
      </c>
      <c r="F168">
        <v>9.9000003020963209E+37</v>
      </c>
      <c r="G168">
        <v>1.4645999700000001</v>
      </c>
      <c r="H168">
        <v>9.9000003020963209E+37</v>
      </c>
      <c r="K168" s="2">
        <f>TREND(Calibration!$A$2:$A$4,Calibration!$B$2:$B$4,C168)</f>
        <v>403.92775730437813</v>
      </c>
      <c r="L168" s="2">
        <f>TREND(Calibration!$A$2:$A$4,Calibration!$C$2:$C$4,E168)</f>
        <v>821.65567416607337</v>
      </c>
      <c r="M168" s="2">
        <f>TREND(Calibration!$A$2:$A$4,Calibration!$D$2:$D$4,G168)</f>
        <v>562.73371117230943</v>
      </c>
    </row>
    <row r="169" spans="1:13" x14ac:dyDescent="0.25">
      <c r="A169">
        <v>833013</v>
      </c>
      <c r="B169">
        <v>13.93799973</v>
      </c>
      <c r="C169">
        <v>0.63239997999999997</v>
      </c>
      <c r="D169">
        <v>1194.9670410199999</v>
      </c>
      <c r="E169">
        <v>2.0499999500000001</v>
      </c>
      <c r="F169">
        <v>1050.2010498</v>
      </c>
      <c r="G169">
        <v>1.46510005</v>
      </c>
      <c r="H169">
        <v>9.9000003020963209E+37</v>
      </c>
      <c r="K169" s="2">
        <f>TREND(Calibration!$A$2:$A$4,Calibration!$B$2:$B$4,C169)</f>
        <v>404.60247134769565</v>
      </c>
      <c r="L169" s="2">
        <f>TREND(Calibration!$A$2:$A$4,Calibration!$C$2:$C$4,E169)</f>
        <v>809.63946783836616</v>
      </c>
      <c r="M169" s="2">
        <f>TREND(Calibration!$A$2:$A$4,Calibration!$D$2:$D$4,G169)</f>
        <v>562.93986363103352</v>
      </c>
    </row>
    <row r="170" spans="1:13" x14ac:dyDescent="0.25">
      <c r="A170">
        <v>838004</v>
      </c>
      <c r="B170">
        <v>13.98600006</v>
      </c>
      <c r="C170">
        <v>0.63450002999999999</v>
      </c>
      <c r="D170">
        <v>535.49700928000004</v>
      </c>
      <c r="E170">
        <v>1.97710001</v>
      </c>
      <c r="F170">
        <v>9.9000003020963209E+37</v>
      </c>
      <c r="G170">
        <v>1.46510005</v>
      </c>
      <c r="H170">
        <v>1045.2800293</v>
      </c>
      <c r="K170" s="2">
        <f>TREND(Calibration!$A$2:$A$4,Calibration!$B$2:$B$4,C170)</f>
        <v>405.89058075276398</v>
      </c>
      <c r="L170" s="2">
        <f>TREND(Calibration!$A$2:$A$4,Calibration!$C$2:$C$4,E170)</f>
        <v>780.1452072138859</v>
      </c>
      <c r="M170" s="2">
        <f>TREND(Calibration!$A$2:$A$4,Calibration!$D$2:$D$4,G170)</f>
        <v>562.93986363103352</v>
      </c>
    </row>
    <row r="171" spans="1:13" x14ac:dyDescent="0.25">
      <c r="A171">
        <v>843003</v>
      </c>
      <c r="B171">
        <v>13.8920002</v>
      </c>
      <c r="C171">
        <v>0.63239997999999997</v>
      </c>
      <c r="D171">
        <v>925.30999756000006</v>
      </c>
      <c r="E171">
        <v>2.0181000199999999</v>
      </c>
      <c r="F171">
        <v>9.9000003020963209E+37</v>
      </c>
      <c r="G171">
        <v>1.4641</v>
      </c>
      <c r="H171">
        <v>9.9000003020963209E+37</v>
      </c>
      <c r="K171" s="2">
        <f>TREND(Calibration!$A$2:$A$4,Calibration!$B$2:$B$4,C171)</f>
        <v>404.60247134769565</v>
      </c>
      <c r="L171" s="2">
        <f>TREND(Calibration!$A$2:$A$4,Calibration!$C$2:$C$4,E171)</f>
        <v>796.73321785623057</v>
      </c>
      <c r="M171" s="2">
        <f>TREND(Calibration!$A$2:$A$4,Calibration!$D$2:$D$4,G171)</f>
        <v>562.5276040598709</v>
      </c>
    </row>
    <row r="172" spans="1:13" x14ac:dyDescent="0.25">
      <c r="A172">
        <v>848003</v>
      </c>
      <c r="B172">
        <v>13.78499985</v>
      </c>
      <c r="C172">
        <v>0.63239997999999997</v>
      </c>
      <c r="D172">
        <v>9.9000003020963209E+37</v>
      </c>
      <c r="E172">
        <v>1.9430999799999999</v>
      </c>
      <c r="F172">
        <v>9.9000003020963209E+37</v>
      </c>
      <c r="G172">
        <v>1.4667999700000001</v>
      </c>
      <c r="H172">
        <v>9.9000003020963209E+37</v>
      </c>
      <c r="K172" s="2">
        <f>TREND(Calibration!$A$2:$A$4,Calibration!$B$2:$B$4,C172)</f>
        <v>404.60247134769565</v>
      </c>
      <c r="L172" s="2">
        <f>TREND(Calibration!$A$2:$A$4,Calibration!$C$2:$C$4,E172)</f>
        <v>766.38928716703606</v>
      </c>
      <c r="M172" s="2">
        <f>TREND(Calibration!$A$2:$A$4,Calibration!$D$2:$D$4,G172)</f>
        <v>563.6406368825817</v>
      </c>
    </row>
    <row r="173" spans="1:13" x14ac:dyDescent="0.25">
      <c r="A173">
        <v>853003</v>
      </c>
      <c r="B173">
        <v>13.68500042</v>
      </c>
      <c r="C173">
        <v>0.62639999000000002</v>
      </c>
      <c r="D173">
        <v>9.9000003020963209E+37</v>
      </c>
      <c r="E173">
        <v>1.9775999799999999</v>
      </c>
      <c r="F173">
        <v>9.9000003020963209E+37</v>
      </c>
      <c r="G173">
        <v>1.4630000599999999</v>
      </c>
      <c r="H173">
        <v>9.9000003020963209E+37</v>
      </c>
      <c r="K173" s="2">
        <f>TREND(Calibration!$A$2:$A$4,Calibration!$B$2:$B$4,C173)</f>
        <v>400.92225251989845</v>
      </c>
      <c r="L173" s="2">
        <f>TREND(Calibration!$A$2:$A$4,Calibration!$C$2:$C$4,E173)</f>
        <v>780.34748783969189</v>
      </c>
      <c r="M173" s="2">
        <f>TREND(Calibration!$A$2:$A$4,Calibration!$D$2:$D$4,G173)</f>
        <v>562.07416593907226</v>
      </c>
    </row>
    <row r="174" spans="1:13" x14ac:dyDescent="0.25">
      <c r="A174">
        <v>858003</v>
      </c>
      <c r="B174">
        <v>13.63300037</v>
      </c>
      <c r="C174">
        <v>0.63020003000000002</v>
      </c>
      <c r="D174">
        <v>696.33898925999995</v>
      </c>
      <c r="E174">
        <v>2.1120998900000001</v>
      </c>
      <c r="F174">
        <v>9.9000003020963209E+37</v>
      </c>
      <c r="G174">
        <v>1.4630000599999999</v>
      </c>
      <c r="H174">
        <v>9.9000003020963209E+37</v>
      </c>
      <c r="K174" s="2">
        <f>TREND(Calibration!$A$2:$A$4,Calibration!$B$2:$B$4,C174)</f>
        <v>403.25308619701838</v>
      </c>
      <c r="L174" s="2">
        <f>TREND(Calibration!$A$2:$A$4,Calibration!$C$2:$C$4,E174)</f>
        <v>834.76420477401496</v>
      </c>
      <c r="M174" s="2">
        <f>TREND(Calibration!$A$2:$A$4,Calibration!$D$2:$D$4,G174)</f>
        <v>562.07416593907226</v>
      </c>
    </row>
    <row r="175" spans="1:13" x14ac:dyDescent="0.25">
      <c r="A175">
        <v>863003</v>
      </c>
      <c r="B175">
        <v>13.696999549999999</v>
      </c>
      <c r="C175">
        <v>0.63239997999999997</v>
      </c>
      <c r="D175">
        <v>639.48297118999994</v>
      </c>
      <c r="E175">
        <v>2.09209991</v>
      </c>
      <c r="F175">
        <v>9.9000003020963209E+37</v>
      </c>
      <c r="G175">
        <v>1.46510005</v>
      </c>
      <c r="H175">
        <v>9.9000003020963209E+37</v>
      </c>
      <c r="K175" s="2">
        <f>TREND(Calibration!$A$2:$A$4,Calibration!$B$2:$B$4,C175)</f>
        <v>404.60247134769565</v>
      </c>
      <c r="L175" s="2">
        <f>TREND(Calibration!$A$2:$A$4,Calibration!$C$2:$C$4,E175)</f>
        <v>826.67250233085247</v>
      </c>
      <c r="M175" s="2">
        <f>TREND(Calibration!$A$2:$A$4,Calibration!$D$2:$D$4,G175)</f>
        <v>562.93986363103352</v>
      </c>
    </row>
    <row r="176" spans="1:13" x14ac:dyDescent="0.25">
      <c r="A176">
        <v>868003</v>
      </c>
      <c r="B176">
        <v>13.710000040000001</v>
      </c>
      <c r="C176">
        <v>0.63080000999999997</v>
      </c>
      <c r="D176">
        <v>765.12701416000004</v>
      </c>
      <c r="E176">
        <v>2.10829997</v>
      </c>
      <c r="F176">
        <v>1282.4969482399999</v>
      </c>
      <c r="G176">
        <v>1.46510005</v>
      </c>
      <c r="H176">
        <v>9.9000003020963209E+37</v>
      </c>
      <c r="K176" s="2">
        <f>TREND(Calibration!$A$2:$A$4,Calibration!$B$2:$B$4,C176)</f>
        <v>403.62109642575234</v>
      </c>
      <c r="L176" s="2">
        <f>TREND(Calibration!$A$2:$A$4,Calibration!$C$2:$C$4,E176)</f>
        <v>833.22681213923113</v>
      </c>
      <c r="M176" s="2">
        <f>TREND(Calibration!$A$2:$A$4,Calibration!$D$2:$D$4,G176)</f>
        <v>562.93986363103352</v>
      </c>
    </row>
    <row r="177" spans="1:13" x14ac:dyDescent="0.25">
      <c r="A177">
        <v>873003</v>
      </c>
      <c r="B177">
        <v>13.833000180000001</v>
      </c>
      <c r="C177">
        <v>0.64099996999999997</v>
      </c>
      <c r="D177">
        <v>967.57397461000005</v>
      </c>
      <c r="E177">
        <v>1.95930004</v>
      </c>
      <c r="F177">
        <v>9.9000003020963209E+37</v>
      </c>
      <c r="G177">
        <v>1.4683999999999999</v>
      </c>
      <c r="H177">
        <v>9.9000003020963209E+37</v>
      </c>
      <c r="K177" s="2">
        <f>TREND(Calibration!$A$2:$A$4,Calibration!$B$2:$B$4,C177)</f>
        <v>409.87745432547865</v>
      </c>
      <c r="L177" s="2">
        <f>TREND(Calibration!$A$2:$A$4,Calibration!$C$2:$C$4,E177)</f>
        <v>772.94359697541483</v>
      </c>
      <c r="M177" s="2">
        <f>TREND(Calibration!$A$2:$A$4,Calibration!$D$2:$D$4,G177)</f>
        <v>564.30023158449387</v>
      </c>
    </row>
    <row r="178" spans="1:13" x14ac:dyDescent="0.25">
      <c r="A178">
        <v>878004</v>
      </c>
      <c r="B178">
        <v>13.885000229999999</v>
      </c>
      <c r="C178">
        <v>0.64319998</v>
      </c>
      <c r="D178">
        <v>1304.08203125</v>
      </c>
      <c r="E178">
        <v>2.1099000000000001</v>
      </c>
      <c r="F178">
        <v>9.9000003020963209E+37</v>
      </c>
      <c r="G178">
        <v>1.4645999700000001</v>
      </c>
      <c r="H178">
        <v>9.9000003020963209E+37</v>
      </c>
      <c r="K178" s="2">
        <f>TREND(Calibration!$A$2:$A$4,Calibration!$B$2:$B$4,C178)</f>
        <v>411.2268762784056</v>
      </c>
      <c r="L178" s="2">
        <f>TREND(Calibration!$A$2:$A$4,Calibration!$C$2:$C$4,E178)</f>
        <v>833.8741611195868</v>
      </c>
      <c r="M178" s="2">
        <f>TREND(Calibration!$A$2:$A$4,Calibration!$D$2:$D$4,G178)</f>
        <v>562.73371117230943</v>
      </c>
    </row>
    <row r="179" spans="1:13" x14ac:dyDescent="0.25">
      <c r="A179">
        <v>883003</v>
      </c>
      <c r="B179">
        <v>13.8920002</v>
      </c>
      <c r="C179">
        <v>0.64370000000000005</v>
      </c>
      <c r="D179">
        <v>1310.2270507799999</v>
      </c>
      <c r="E179">
        <v>1.9614000300000001</v>
      </c>
      <c r="F179">
        <v>9.9000003020963209E+37</v>
      </c>
      <c r="G179">
        <v>1.4673000599999999</v>
      </c>
      <c r="H179">
        <v>9.9000003020963209E+37</v>
      </c>
      <c r="K179" s="2">
        <f>TREND(Calibration!$A$2:$A$4,Calibration!$B$2:$B$4,C179)</f>
        <v>411.53357395928094</v>
      </c>
      <c r="L179" s="2">
        <f>TREND(Calibration!$A$2:$A$4,Calibration!$C$2:$C$4,E179)</f>
        <v>773.79322253572116</v>
      </c>
      <c r="M179" s="2">
        <f>TREND(Calibration!$A$2:$A$4,Calibration!$D$2:$D$4,G179)</f>
        <v>563.84679346369524</v>
      </c>
    </row>
    <row r="180" spans="1:13" x14ac:dyDescent="0.25">
      <c r="A180">
        <v>888003</v>
      </c>
      <c r="B180">
        <v>13.934000019999999</v>
      </c>
      <c r="C180">
        <v>0.63940001000000002</v>
      </c>
      <c r="D180">
        <v>9.9000003020963209E+37</v>
      </c>
      <c r="E180">
        <v>1.9074000099999999</v>
      </c>
      <c r="F180">
        <v>9.9000003020963209E+37</v>
      </c>
      <c r="G180">
        <v>1.4645999700000001</v>
      </c>
      <c r="H180">
        <v>9.9000003020963209E+37</v>
      </c>
      <c r="K180" s="2">
        <f>TREND(Calibration!$A$2:$A$4,Calibration!$B$2:$B$4,C180)</f>
        <v>408.89608553724361</v>
      </c>
      <c r="L180" s="2">
        <f>TREND(Calibration!$A$2:$A$4,Calibration!$C$2:$C$4,E180)</f>
        <v>751.94559599985371</v>
      </c>
      <c r="M180" s="2">
        <f>TREND(Calibration!$A$2:$A$4,Calibration!$D$2:$D$4,G180)</f>
        <v>562.73371117230943</v>
      </c>
    </row>
    <row r="181" spans="1:13" x14ac:dyDescent="0.25">
      <c r="A181">
        <v>893005</v>
      </c>
      <c r="B181">
        <v>13.899999619999999</v>
      </c>
      <c r="C181">
        <v>0.63779998000000004</v>
      </c>
      <c r="D181">
        <v>909.84997558999999</v>
      </c>
      <c r="E181">
        <v>2.0996999700000001</v>
      </c>
      <c r="F181">
        <v>9.9000003020963209E+37</v>
      </c>
      <c r="G181">
        <v>1.46510005</v>
      </c>
      <c r="H181">
        <v>9.9000003020963209E+37</v>
      </c>
      <c r="K181" s="2">
        <f>TREND(Calibration!$A$2:$A$4,Calibration!$B$2:$B$4,C181)</f>
        <v>407.91467381305068</v>
      </c>
      <c r="L181" s="2">
        <f>TREND(Calibration!$A$2:$A$4,Calibration!$C$2:$C$4,E181)</f>
        <v>829.74737660923586</v>
      </c>
      <c r="M181" s="2">
        <f>TREND(Calibration!$A$2:$A$4,Calibration!$D$2:$D$4,G181)</f>
        <v>562.93986363103352</v>
      </c>
    </row>
    <row r="182" spans="1:13" x14ac:dyDescent="0.25">
      <c r="A182">
        <v>898003</v>
      </c>
      <c r="B182">
        <v>13.864000320000001</v>
      </c>
      <c r="C182">
        <v>0.64480000999999998</v>
      </c>
      <c r="D182">
        <v>1170.0209960899999</v>
      </c>
      <c r="E182">
        <v>2.0316000000000001</v>
      </c>
      <c r="F182">
        <v>9.9000003020963209E+37</v>
      </c>
      <c r="G182">
        <v>1.4683999999999999</v>
      </c>
      <c r="H182">
        <v>9.9000003020963209E+37</v>
      </c>
      <c r="K182" s="2">
        <f>TREND(Calibration!$A$2:$A$4,Calibration!$B$2:$B$4,C182)</f>
        <v>412.20828800259852</v>
      </c>
      <c r="L182" s="2">
        <f>TREND(Calibration!$A$2:$A$4,Calibration!$C$2:$C$4,E182)</f>
        <v>802.19511437555934</v>
      </c>
      <c r="M182" s="2">
        <f>TREND(Calibration!$A$2:$A$4,Calibration!$D$2:$D$4,G182)</f>
        <v>564.30023158449387</v>
      </c>
    </row>
    <row r="183" spans="1:13" x14ac:dyDescent="0.25">
      <c r="A183">
        <v>903004</v>
      </c>
      <c r="B183">
        <v>13.84500027</v>
      </c>
      <c r="C183">
        <v>0.65339999999999998</v>
      </c>
      <c r="D183">
        <v>696.65997314000003</v>
      </c>
      <c r="E183">
        <v>1.9663000100000001</v>
      </c>
      <c r="F183">
        <v>9.9000003020963209E+37</v>
      </c>
      <c r="G183">
        <v>1.4667999700000001</v>
      </c>
      <c r="H183">
        <v>9.9000003020963209E+37</v>
      </c>
      <c r="K183" s="2">
        <f>TREND(Calibration!$A$2:$A$4,Calibration!$B$2:$B$4,C183)</f>
        <v>417.48327098038152</v>
      </c>
      <c r="L183" s="2">
        <f>TREND(Calibration!$A$2:$A$4,Calibration!$C$2:$C$4,E183)</f>
        <v>775.77568352505455</v>
      </c>
      <c r="M183" s="2">
        <f>TREND(Calibration!$A$2:$A$4,Calibration!$D$2:$D$4,G183)</f>
        <v>563.6406368825817</v>
      </c>
    </row>
    <row r="184" spans="1:13" x14ac:dyDescent="0.25">
      <c r="A184">
        <v>908003</v>
      </c>
      <c r="B184">
        <v>13.87699986</v>
      </c>
      <c r="C184">
        <v>0.65509998999999997</v>
      </c>
      <c r="D184">
        <v>746.06896973000005</v>
      </c>
      <c r="E184">
        <v>2.05049992</v>
      </c>
      <c r="F184">
        <v>1328.2199707</v>
      </c>
      <c r="G184">
        <v>1.4678000200000001</v>
      </c>
      <c r="H184">
        <v>9.9000003020963209E+37</v>
      </c>
      <c r="K184" s="2">
        <f>TREND(Calibration!$A$2:$A$4,Calibration!$B$2:$B$4,C184)</f>
        <v>418.52599525243312</v>
      </c>
      <c r="L184" s="2">
        <f>TREND(Calibration!$A$2:$A$4,Calibration!$C$2:$C$4,E184)</f>
        <v>809.84174846417204</v>
      </c>
      <c r="M184" s="2">
        <f>TREND(Calibration!$A$2:$A$4,Calibration!$D$2:$D$4,G184)</f>
        <v>564.05289645374432</v>
      </c>
    </row>
    <row r="185" spans="1:13" x14ac:dyDescent="0.25">
      <c r="A185">
        <v>913016</v>
      </c>
      <c r="B185">
        <v>13.949000359999999</v>
      </c>
      <c r="C185">
        <v>0.66369997999999997</v>
      </c>
      <c r="D185">
        <v>539.37097168000003</v>
      </c>
      <c r="E185">
        <v>1.95169997</v>
      </c>
      <c r="F185">
        <v>9.9000003020963209E+37</v>
      </c>
      <c r="G185">
        <v>1.4683999999999999</v>
      </c>
      <c r="H185">
        <v>1301.4389648399999</v>
      </c>
      <c r="K185" s="2">
        <f>TREND(Calibration!$A$2:$A$4,Calibration!$B$2:$B$4,C185)</f>
        <v>423.80097823021606</v>
      </c>
      <c r="L185" s="2">
        <f>TREND(Calibration!$A$2:$A$4,Calibration!$C$2:$C$4,E185)</f>
        <v>769.86871865117621</v>
      </c>
      <c r="M185" s="2">
        <f>TREND(Calibration!$A$2:$A$4,Calibration!$D$2:$D$4,G185)</f>
        <v>564.30023158449387</v>
      </c>
    </row>
    <row r="186" spans="1:13" x14ac:dyDescent="0.25">
      <c r="A186">
        <v>918004</v>
      </c>
      <c r="B186">
        <v>13.99699974</v>
      </c>
      <c r="C186">
        <v>0.66100000999999997</v>
      </c>
      <c r="D186">
        <v>9.9000003020963209E+37</v>
      </c>
      <c r="E186">
        <v>1.9932999600000001</v>
      </c>
      <c r="F186">
        <v>863.73999022999999</v>
      </c>
      <c r="G186">
        <v>1.47049999</v>
      </c>
      <c r="H186">
        <v>9.9000003020963209E+37</v>
      </c>
      <c r="K186" s="2">
        <f>TREND(Calibration!$A$2:$A$4,Calibration!$B$2:$B$4,C186)</f>
        <v>422.14489539866344</v>
      </c>
      <c r="L186" s="2">
        <f>TREND(Calibration!$A$2:$A$4,Calibration!$C$2:$C$4,E186)</f>
        <v>786.69947251785663</v>
      </c>
      <c r="M186" s="2">
        <f>TREND(Calibration!$A$2:$A$4,Calibration!$D$2:$D$4,G186)</f>
        <v>565.16592927645502</v>
      </c>
    </row>
    <row r="187" spans="1:13" x14ac:dyDescent="0.25">
      <c r="A187">
        <v>923002</v>
      </c>
      <c r="B187">
        <v>14.09000015</v>
      </c>
      <c r="C187">
        <v>0.66149997999999999</v>
      </c>
      <c r="D187">
        <v>9.9000003020963209E+37</v>
      </c>
      <c r="E187">
        <v>2.02950001</v>
      </c>
      <c r="F187">
        <v>759.28399658000001</v>
      </c>
      <c r="G187">
        <v>1.4673000599999999</v>
      </c>
      <c r="H187">
        <v>9.9000003020963209E+37</v>
      </c>
      <c r="K187" s="2">
        <f>TREND(Calibration!$A$2:$A$4,Calibration!$B$2:$B$4,C187)</f>
        <v>422.45156241099738</v>
      </c>
      <c r="L187" s="2">
        <f>TREND(Calibration!$A$2:$A$4,Calibration!$C$2:$C$4,E187)</f>
        <v>801.34548881525291</v>
      </c>
      <c r="M187" s="2">
        <f>TREND(Calibration!$A$2:$A$4,Calibration!$D$2:$D$4,G187)</f>
        <v>563.84679346369524</v>
      </c>
    </row>
    <row r="188" spans="1:13" x14ac:dyDescent="0.25">
      <c r="A188">
        <v>928003</v>
      </c>
      <c r="B188">
        <v>14.16800022</v>
      </c>
      <c r="C188">
        <v>0.66799998000000005</v>
      </c>
      <c r="D188">
        <v>9.9000003020963209E+37</v>
      </c>
      <c r="E188">
        <v>2.0673000799999999</v>
      </c>
      <c r="F188">
        <v>747.51300048999997</v>
      </c>
      <c r="G188">
        <v>1.4694999500000001</v>
      </c>
      <c r="H188">
        <v>9.9000003020963209E+37</v>
      </c>
      <c r="K188" s="2">
        <f>TREND(Calibration!$A$2:$A$4,Calibration!$B$2:$B$4,C188)</f>
        <v>426.43847278596172</v>
      </c>
      <c r="L188" s="2">
        <f>TREND(Calibration!$A$2:$A$4,Calibration!$C$2:$C$4,E188)</f>
        <v>816.63885004714962</v>
      </c>
      <c r="M188" s="2">
        <f>TREND(Calibration!$A$2:$A$4,Calibration!$D$2:$D$4,G188)</f>
        <v>564.75367382768206</v>
      </c>
    </row>
    <row r="189" spans="1:13" x14ac:dyDescent="0.25">
      <c r="A189">
        <v>933004</v>
      </c>
      <c r="B189">
        <v>14.295000079999999</v>
      </c>
      <c r="C189">
        <v>0.66860001999999996</v>
      </c>
      <c r="D189">
        <v>9.9000003020963209E+37</v>
      </c>
      <c r="E189">
        <v>2.1607000799999998</v>
      </c>
      <c r="F189">
        <v>794.71002196999996</v>
      </c>
      <c r="G189">
        <v>1.4678000200000001</v>
      </c>
      <c r="H189">
        <v>9.9000003020963209E+37</v>
      </c>
      <c r="K189" s="2">
        <f>TREND(Calibration!$A$2:$A$4,Calibration!$B$2:$B$4,C189)</f>
        <v>426.8065198169453</v>
      </c>
      <c r="L189" s="2">
        <f>TREND(Calibration!$A$2:$A$4,Calibration!$C$2:$C$4,E189)</f>
        <v>854.42713824500606</v>
      </c>
      <c r="M189" s="2">
        <f>TREND(Calibration!$A$2:$A$4,Calibration!$D$2:$D$4,G189)</f>
        <v>564.05289645374432</v>
      </c>
    </row>
    <row r="190" spans="1:13" x14ac:dyDescent="0.25">
      <c r="A190">
        <v>938003</v>
      </c>
      <c r="B190">
        <v>14.381999970000001</v>
      </c>
      <c r="C190">
        <v>0.67019998999999997</v>
      </c>
      <c r="D190">
        <v>9.9000003020963209E+37</v>
      </c>
      <c r="E190">
        <v>2.0592000499999998</v>
      </c>
      <c r="F190">
        <v>648.14697265999996</v>
      </c>
      <c r="G190">
        <v>1.47000003</v>
      </c>
      <c r="H190">
        <v>9.9000003020963209E+37</v>
      </c>
      <c r="K190" s="2">
        <f>TREND(Calibration!$A$2:$A$4,Calibration!$B$2:$B$4,C190)</f>
        <v>427.78789473888867</v>
      </c>
      <c r="L190" s="2">
        <f>TREND(Calibration!$A$2:$A$4,Calibration!$C$2:$C$4,E190)</f>
        <v>813.36169514296023</v>
      </c>
      <c r="M190" s="2">
        <f>TREND(Calibration!$A$2:$A$4,Calibration!$D$2:$D$4,G190)</f>
        <v>564.95982628640604</v>
      </c>
    </row>
    <row r="191" spans="1:13" x14ac:dyDescent="0.25">
      <c r="A191">
        <v>943003</v>
      </c>
      <c r="B191">
        <v>14.444000239999999</v>
      </c>
      <c r="C191">
        <v>0.67610002000000002</v>
      </c>
      <c r="D191">
        <v>1177.5169677700001</v>
      </c>
      <c r="E191">
        <v>1.8949999799999999</v>
      </c>
      <c r="F191">
        <v>739.49902343999997</v>
      </c>
      <c r="G191">
        <v>1.4688999700000001</v>
      </c>
      <c r="H191">
        <v>9.9000003020963209E+37</v>
      </c>
      <c r="K191" s="2">
        <f>TREND(Calibration!$A$2:$A$4,Calibration!$B$2:$B$4,C191)</f>
        <v>431.40680101882725</v>
      </c>
      <c r="L191" s="2">
        <f>TREND(Calibration!$A$2:$A$4,Calibration!$C$2:$C$4,E191)</f>
        <v>746.92872333066668</v>
      </c>
      <c r="M191" s="2">
        <f>TREND(Calibration!$A$2:$A$4,Calibration!$D$2:$D$4,G191)</f>
        <v>564.5063386969324</v>
      </c>
    </row>
    <row r="192" spans="1:13" x14ac:dyDescent="0.25">
      <c r="A192">
        <v>948003</v>
      </c>
      <c r="B192">
        <v>14.47000027</v>
      </c>
      <c r="C192">
        <v>0.67610002000000002</v>
      </c>
      <c r="D192">
        <v>9.9000003020963209E+37</v>
      </c>
      <c r="E192">
        <v>1.9106999600000001</v>
      </c>
      <c r="F192">
        <v>527.32897949000005</v>
      </c>
      <c r="G192">
        <v>1.47049999</v>
      </c>
      <c r="H192">
        <v>9.9000003020963209E+37</v>
      </c>
      <c r="K192" s="2">
        <f>TREND(Calibration!$A$2:$A$4,Calibration!$B$2:$B$4,C192)</f>
        <v>431.40680101882725</v>
      </c>
      <c r="L192" s="2">
        <f>TREND(Calibration!$A$2:$A$4,Calibration!$C$2:$C$4,E192)</f>
        <v>753.28070800883154</v>
      </c>
      <c r="M192" s="2">
        <f>TREND(Calibration!$A$2:$A$4,Calibration!$D$2:$D$4,G192)</f>
        <v>565.16592927645502</v>
      </c>
    </row>
    <row r="193" spans="1:13" x14ac:dyDescent="0.25">
      <c r="A193">
        <v>953003</v>
      </c>
      <c r="B193">
        <v>14.498999599999999</v>
      </c>
      <c r="C193">
        <v>0.67070001000000001</v>
      </c>
      <c r="D193">
        <v>9.9000003020963209E+37</v>
      </c>
      <c r="E193">
        <v>1.9312000300000001</v>
      </c>
      <c r="F193">
        <v>420.57101440000002</v>
      </c>
      <c r="G193">
        <v>1.4688999700000001</v>
      </c>
      <c r="H193">
        <v>9.9000003020963209E+37</v>
      </c>
      <c r="K193" s="2">
        <f>TREND(Calibration!$A$2:$A$4,Calibration!$B$2:$B$4,C193)</f>
        <v>428.09459241976401</v>
      </c>
      <c r="L193" s="2">
        <f>TREND(Calibration!$A$2:$A$4,Calibration!$C$2:$C$4,E193)</f>
        <v>761.57473962806307</v>
      </c>
      <c r="M193" s="2">
        <f>TREND(Calibration!$A$2:$A$4,Calibration!$D$2:$D$4,G193)</f>
        <v>564.5063386969324</v>
      </c>
    </row>
    <row r="194" spans="1:13" x14ac:dyDescent="0.25">
      <c r="A194">
        <v>958003</v>
      </c>
      <c r="B194">
        <v>14.56999969</v>
      </c>
      <c r="C194">
        <v>0.67339998000000001</v>
      </c>
      <c r="D194">
        <v>9.9000003020963209E+37</v>
      </c>
      <c r="E194">
        <v>2.0067999400000001</v>
      </c>
      <c r="F194">
        <v>609.89300536999997</v>
      </c>
      <c r="G194">
        <v>1.47109997</v>
      </c>
      <c r="H194">
        <v>9.9000003020963209E+37</v>
      </c>
      <c r="K194" s="2">
        <f>TREND(Calibration!$A$2:$A$4,Calibration!$B$2:$B$4,C194)</f>
        <v>429.75067525131669</v>
      </c>
      <c r="L194" s="2">
        <f>TREND(Calibration!$A$2:$A$4,Calibration!$C$2:$C$4,E194)</f>
        <v>792.1613690371853</v>
      </c>
      <c r="M194" s="2">
        <f>TREND(Calibration!$A$2:$A$4,Calibration!$D$2:$D$4,G194)</f>
        <v>565.41326440720468</v>
      </c>
    </row>
    <row r="195" spans="1:13" x14ac:dyDescent="0.25">
      <c r="A195">
        <v>963003</v>
      </c>
      <c r="B195">
        <v>14.69999981</v>
      </c>
      <c r="C195">
        <v>0.66799998000000005</v>
      </c>
      <c r="D195">
        <v>9.9000003020963209E+37</v>
      </c>
      <c r="E195">
        <v>2.0230000000000001</v>
      </c>
      <c r="F195">
        <v>726.70397949000005</v>
      </c>
      <c r="G195">
        <v>1.4716000600000001</v>
      </c>
      <c r="H195">
        <v>9.9000003020963209E+37</v>
      </c>
      <c r="K195" s="2">
        <f>TREND(Calibration!$A$2:$A$4,Calibration!$B$2:$B$4,C195)</f>
        <v>426.43847278596172</v>
      </c>
      <c r="L195" s="2">
        <f>TREND(Calibration!$A$2:$A$4,Calibration!$C$2:$C$4,E195)</f>
        <v>798.71567884556407</v>
      </c>
      <c r="M195" s="2">
        <f>TREND(Calibration!$A$2:$A$4,Calibration!$D$2:$D$4,G195)</f>
        <v>565.61942098831832</v>
      </c>
    </row>
    <row r="196" spans="1:13" x14ac:dyDescent="0.25">
      <c r="A196">
        <v>968003</v>
      </c>
      <c r="B196">
        <v>14.84000015</v>
      </c>
      <c r="C196">
        <v>0.65990000999999998</v>
      </c>
      <c r="D196">
        <v>1109.3959960899999</v>
      </c>
      <c r="E196">
        <v>1.9706000100000001</v>
      </c>
      <c r="F196">
        <v>917.73999022999999</v>
      </c>
      <c r="G196">
        <v>1.47049999</v>
      </c>
      <c r="H196">
        <v>9.9000003020963209E+37</v>
      </c>
      <c r="K196" s="2">
        <f>TREND(Calibration!$A$2:$A$4,Calibration!$B$2:$B$4,C196)</f>
        <v>421.47018748905407</v>
      </c>
      <c r="L196" s="2">
        <f>TREND(Calibration!$A$2:$A$4,Calibration!$C$2:$C$4,E196)</f>
        <v>777.51540129005218</v>
      </c>
      <c r="M196" s="2">
        <f>TREND(Calibration!$A$2:$A$4,Calibration!$D$2:$D$4,G196)</f>
        <v>565.16592927645502</v>
      </c>
    </row>
    <row r="197" spans="1:13" x14ac:dyDescent="0.25">
      <c r="A197">
        <v>973003</v>
      </c>
      <c r="B197">
        <v>14.98600006</v>
      </c>
      <c r="C197">
        <v>0.65609998000000003</v>
      </c>
      <c r="D197">
        <v>1052.1510009799999</v>
      </c>
      <c r="E197">
        <v>1.9932999600000001</v>
      </c>
      <c r="F197">
        <v>1289.38793945</v>
      </c>
      <c r="G197">
        <v>1.4716000600000001</v>
      </c>
      <c r="H197">
        <v>9.9000003020963209E+37</v>
      </c>
      <c r="K197" s="2">
        <f>TREND(Calibration!$A$2:$A$4,Calibration!$B$2:$B$4,C197)</f>
        <v>419.13935994564247</v>
      </c>
      <c r="L197" s="2">
        <f>TREND(Calibration!$A$2:$A$4,Calibration!$C$2:$C$4,E197)</f>
        <v>786.69947251785663</v>
      </c>
      <c r="M197" s="2">
        <f>TREND(Calibration!$A$2:$A$4,Calibration!$D$2:$D$4,G197)</f>
        <v>565.61942098831832</v>
      </c>
    </row>
    <row r="198" spans="1:13" x14ac:dyDescent="0.25">
      <c r="A198">
        <v>978003</v>
      </c>
      <c r="B198">
        <v>15.09599972</v>
      </c>
      <c r="C198">
        <v>0.64969999</v>
      </c>
      <c r="D198">
        <v>852.95300293000003</v>
      </c>
      <c r="E198">
        <v>1.93499994</v>
      </c>
      <c r="F198">
        <v>9.9000003020963209E+37</v>
      </c>
      <c r="G198">
        <v>1.47049999</v>
      </c>
      <c r="H198">
        <v>9.9000003020963209E+37</v>
      </c>
      <c r="K198" s="2">
        <f>TREND(Calibration!$A$2:$A$4,Calibration!$B$2:$B$4,C198)</f>
        <v>415.21379278707821</v>
      </c>
      <c r="L198" s="2">
        <f>TREND(Calibration!$A$2:$A$4,Calibration!$C$2:$C$4,E198)</f>
        <v>763.11212821699155</v>
      </c>
      <c r="M198" s="2">
        <f>TREND(Calibration!$A$2:$A$4,Calibration!$D$2:$D$4,G198)</f>
        <v>565.16592927645502</v>
      </c>
    </row>
    <row r="199" spans="1:13" x14ac:dyDescent="0.25">
      <c r="A199">
        <v>983003</v>
      </c>
      <c r="B199">
        <v>15.18999958</v>
      </c>
      <c r="C199">
        <v>0.65069997000000002</v>
      </c>
      <c r="D199">
        <v>678.11798095999995</v>
      </c>
      <c r="E199">
        <v>1.95169997</v>
      </c>
      <c r="F199">
        <v>9.9000003020963209E+37</v>
      </c>
      <c r="G199">
        <v>1.4770000000000001</v>
      </c>
      <c r="H199">
        <v>9.9000003020963209E+37</v>
      </c>
      <c r="K199" s="2">
        <f>TREND(Calibration!$A$2:$A$4,Calibration!$B$2:$B$4,C199)</f>
        <v>415.82715134657923</v>
      </c>
      <c r="L199" s="2">
        <f>TREND(Calibration!$A$2:$A$4,Calibration!$C$2:$C$4,E199)</f>
        <v>769.86871865117621</v>
      </c>
      <c r="M199" s="2">
        <f>TREND(Calibration!$A$2:$A$4,Calibration!$D$2:$D$4,G199)</f>
        <v>567.84548663373982</v>
      </c>
    </row>
    <row r="200" spans="1:13" x14ac:dyDescent="0.25">
      <c r="A200">
        <v>988003</v>
      </c>
      <c r="B200">
        <v>15.24800014</v>
      </c>
      <c r="C200">
        <v>0.64859997999999996</v>
      </c>
      <c r="D200">
        <v>757.42602538999995</v>
      </c>
      <c r="E200">
        <v>1.90470004</v>
      </c>
      <c r="F200">
        <v>9.9000003020963209E+37</v>
      </c>
      <c r="G200">
        <v>1.47430003</v>
      </c>
      <c r="H200">
        <v>9.9000003020963209E+37</v>
      </c>
      <c r="K200" s="2">
        <f>TREND(Calibration!$A$2:$A$4,Calibration!$B$2:$B$4,C200)</f>
        <v>414.53907874376057</v>
      </c>
      <c r="L200" s="2">
        <f>TREND(Calibration!$A$2:$A$4,Calibration!$C$2:$C$4,E200)</f>
        <v>750.85322721521175</v>
      </c>
      <c r="M200" s="2">
        <f>TREND(Calibration!$A$2:$A$4,Calibration!$D$2:$D$4,G200)</f>
        <v>566.73245381102902</v>
      </c>
    </row>
    <row r="201" spans="1:13" x14ac:dyDescent="0.25">
      <c r="A201">
        <v>993003</v>
      </c>
      <c r="B201">
        <v>15.210000040000001</v>
      </c>
      <c r="C201">
        <v>0.65450001000000002</v>
      </c>
      <c r="D201">
        <v>712.73602295000001</v>
      </c>
      <c r="E201">
        <v>1.91610003</v>
      </c>
      <c r="F201">
        <v>9.9000003020963209E+37</v>
      </c>
      <c r="G201">
        <v>1.4716000600000001</v>
      </c>
      <c r="H201">
        <v>9.9000003020963209E+37</v>
      </c>
      <c r="K201" s="2">
        <f>TREND(Calibration!$A$2:$A$4,Calibration!$B$2:$B$4,C201)</f>
        <v>418.15798502369915</v>
      </c>
      <c r="L201" s="2">
        <f>TREND(Calibration!$A$2:$A$4,Calibration!$C$2:$C$4,E201)</f>
        <v>755.46549817423397</v>
      </c>
      <c r="M201" s="2">
        <f>TREND(Calibration!$A$2:$A$4,Calibration!$D$2:$D$4,G201)</f>
        <v>565.61942098831832</v>
      </c>
    </row>
    <row r="202" spans="1:13" x14ac:dyDescent="0.25">
      <c r="A202">
        <v>998003</v>
      </c>
      <c r="B202">
        <v>15.100999829999999</v>
      </c>
      <c r="C202">
        <v>0.65450001000000002</v>
      </c>
      <c r="D202">
        <v>551.76397704999999</v>
      </c>
      <c r="E202">
        <v>1.95659995</v>
      </c>
      <c r="F202">
        <v>9.9000003020963209E+37</v>
      </c>
      <c r="G202">
        <v>1.4722000399999999</v>
      </c>
      <c r="H202">
        <v>9.9000003020963209E+37</v>
      </c>
      <c r="K202" s="2">
        <f>TREND(Calibration!$A$2:$A$4,Calibration!$B$2:$B$4,C202)</f>
        <v>418.15798502369915</v>
      </c>
      <c r="L202" s="2">
        <f>TREND(Calibration!$A$2:$A$4,Calibration!$C$2:$C$4,E202)</f>
        <v>771.85117964050949</v>
      </c>
      <c r="M202" s="2">
        <f>TREND(Calibration!$A$2:$A$4,Calibration!$D$2:$D$4,G202)</f>
        <v>565.86675611906787</v>
      </c>
    </row>
    <row r="203" spans="1:13" x14ac:dyDescent="0.25">
      <c r="A203">
        <v>1003003</v>
      </c>
      <c r="B203">
        <v>15.06999969</v>
      </c>
      <c r="C203">
        <v>0.65289998000000005</v>
      </c>
      <c r="D203">
        <v>890.99298095999995</v>
      </c>
      <c r="E203">
        <v>2.0866999599999998</v>
      </c>
      <c r="F203">
        <v>9.9000003020963209E+37</v>
      </c>
      <c r="G203">
        <v>1.47000003</v>
      </c>
      <c r="H203">
        <v>9.9000003020963209E+37</v>
      </c>
      <c r="K203" s="2">
        <f>TREND(Calibration!$A$2:$A$4,Calibration!$B$2:$B$4,C203)</f>
        <v>417.17657329950623</v>
      </c>
      <c r="L203" s="2">
        <f>TREND(Calibration!$A$2:$A$4,Calibration!$C$2:$C$4,E203)</f>
        <v>824.48776071571308</v>
      </c>
      <c r="M203" s="2">
        <f>TREND(Calibration!$A$2:$A$4,Calibration!$D$2:$D$4,G203)</f>
        <v>564.95982628640604</v>
      </c>
    </row>
    <row r="204" spans="1:13" x14ac:dyDescent="0.25">
      <c r="A204">
        <v>1008003</v>
      </c>
      <c r="B204">
        <v>14.99600029</v>
      </c>
      <c r="C204">
        <v>0.64749997999999997</v>
      </c>
      <c r="D204">
        <v>640.30297852000001</v>
      </c>
      <c r="E204">
        <v>2.0910000800000001</v>
      </c>
      <c r="F204">
        <v>9.9000003020963209E+37</v>
      </c>
      <c r="G204">
        <v>1.47109997</v>
      </c>
      <c r="H204">
        <v>9.9000003020963209E+37</v>
      </c>
      <c r="K204" s="2">
        <f>TREND(Calibration!$A$2:$A$4,Calibration!$B$2:$B$4,C204)</f>
        <v>413.8643708341512</v>
      </c>
      <c r="L204" s="2">
        <f>TREND(Calibration!$A$2:$A$4,Calibration!$C$2:$C$4,E204)</f>
        <v>826.2275270309741</v>
      </c>
      <c r="M204" s="2">
        <f>TREND(Calibration!$A$2:$A$4,Calibration!$D$2:$D$4,G204)</f>
        <v>565.41326440720468</v>
      </c>
    </row>
    <row r="205" spans="1:13" x14ac:dyDescent="0.25">
      <c r="A205">
        <v>1013003</v>
      </c>
      <c r="B205">
        <v>15.04399967</v>
      </c>
      <c r="C205">
        <v>0.64590000999999997</v>
      </c>
      <c r="D205">
        <v>10.022999759999999</v>
      </c>
      <c r="E205">
        <v>1.85769999</v>
      </c>
      <c r="F205">
        <v>9.9000003020963209E+37</v>
      </c>
      <c r="G205">
        <v>1.47049999</v>
      </c>
      <c r="H205">
        <v>9.9000003020963209E+37</v>
      </c>
      <c r="K205" s="2">
        <f>TREND(Calibration!$A$2:$A$4,Calibration!$B$2:$B$4,C205)</f>
        <v>412.88299591220789</v>
      </c>
      <c r="L205" s="2">
        <f>TREND(Calibration!$A$2:$A$4,Calibration!$C$2:$C$4,E205)</f>
        <v>731.83768722898401</v>
      </c>
      <c r="M205" s="2">
        <f>TREND(Calibration!$A$2:$A$4,Calibration!$D$2:$D$4,G205)</f>
        <v>565.16592927645502</v>
      </c>
    </row>
    <row r="206" spans="1:13" x14ac:dyDescent="0.25">
      <c r="A206">
        <v>1018004</v>
      </c>
      <c r="B206">
        <v>15.07699966</v>
      </c>
      <c r="C206">
        <v>0.65020001000000005</v>
      </c>
      <c r="D206">
        <v>697.01202393000005</v>
      </c>
      <c r="E206">
        <v>1.84800005</v>
      </c>
      <c r="F206">
        <v>9.9000003020963209E+37</v>
      </c>
      <c r="G206">
        <v>1.4722000399999999</v>
      </c>
      <c r="H206">
        <v>9.9000003020963209E+37</v>
      </c>
      <c r="K206" s="2">
        <f>TREND(Calibration!$A$2:$A$4,Calibration!$B$2:$B$4,C206)</f>
        <v>415.52049046795355</v>
      </c>
      <c r="L206" s="2">
        <f>TREND(Calibration!$A$2:$A$4,Calibration!$C$2:$C$4,E206)</f>
        <v>727.91323189470222</v>
      </c>
      <c r="M206" s="2">
        <f>TREND(Calibration!$A$2:$A$4,Calibration!$D$2:$D$4,G206)</f>
        <v>565.86675611906787</v>
      </c>
    </row>
    <row r="207" spans="1:13" x14ac:dyDescent="0.25">
      <c r="A207">
        <v>1023003</v>
      </c>
      <c r="B207">
        <v>15.12899971</v>
      </c>
      <c r="C207">
        <v>0.64480000999999998</v>
      </c>
      <c r="D207">
        <v>699.14801024999997</v>
      </c>
      <c r="E207">
        <v>1.97329998</v>
      </c>
      <c r="F207">
        <v>9.9000003020963209E+37</v>
      </c>
      <c r="G207">
        <v>1.4716000600000001</v>
      </c>
      <c r="H207">
        <v>9.9000003020963209E+37</v>
      </c>
      <c r="K207" s="2">
        <f>TREND(Calibration!$A$2:$A$4,Calibration!$B$2:$B$4,C207)</f>
        <v>412.20828800259852</v>
      </c>
      <c r="L207" s="2">
        <f>TREND(Calibration!$A$2:$A$4,Calibration!$C$2:$C$4,E207)</f>
        <v>778.60777007469426</v>
      </c>
      <c r="M207" s="2">
        <f>TREND(Calibration!$A$2:$A$4,Calibration!$D$2:$D$4,G207)</f>
        <v>565.61942098831832</v>
      </c>
    </row>
    <row r="208" spans="1:13" x14ac:dyDescent="0.25">
      <c r="A208">
        <v>1028003</v>
      </c>
      <c r="B208">
        <v>15.161000250000001</v>
      </c>
      <c r="C208">
        <v>0.64800000000000002</v>
      </c>
      <c r="D208">
        <v>645.21801758000004</v>
      </c>
      <c r="E208">
        <v>2.0450999699999999</v>
      </c>
      <c r="F208">
        <v>9.9000003020963209E+37</v>
      </c>
      <c r="G208">
        <v>1.47430003</v>
      </c>
      <c r="H208">
        <v>9.9000003020963209E+37</v>
      </c>
      <c r="K208" s="2">
        <f>TREND(Calibration!$A$2:$A$4,Calibration!$B$2:$B$4,C208)</f>
        <v>414.17106851502655</v>
      </c>
      <c r="L208" s="2">
        <f>TREND(Calibration!$A$2:$A$4,Calibration!$C$2:$C$4,E208)</f>
        <v>807.65700684903265</v>
      </c>
      <c r="M208" s="2">
        <f>TREND(Calibration!$A$2:$A$4,Calibration!$D$2:$D$4,G208)</f>
        <v>566.73245381102902</v>
      </c>
    </row>
    <row r="209" spans="1:13" x14ac:dyDescent="0.25">
      <c r="A209">
        <v>1033003</v>
      </c>
      <c r="B209">
        <v>15.1420002</v>
      </c>
      <c r="C209">
        <v>0.64480000999999998</v>
      </c>
      <c r="D209">
        <v>867.20098876999998</v>
      </c>
      <c r="E209">
        <v>1.9883999800000001</v>
      </c>
      <c r="F209">
        <v>9.9000003020963209E+37</v>
      </c>
      <c r="G209">
        <v>1.4716000600000001</v>
      </c>
      <c r="H209">
        <v>1208.1989746100001</v>
      </c>
      <c r="K209" s="2">
        <f>TREND(Calibration!$A$2:$A$4,Calibration!$B$2:$B$4,C209)</f>
        <v>412.20828800259852</v>
      </c>
      <c r="L209" s="2">
        <f>TREND(Calibration!$A$2:$A$4,Calibration!$C$2:$C$4,E209)</f>
        <v>784.71701152852336</v>
      </c>
      <c r="M209" s="2">
        <f>TREND(Calibration!$A$2:$A$4,Calibration!$D$2:$D$4,G209)</f>
        <v>565.61942098831832</v>
      </c>
    </row>
    <row r="210" spans="1:13" x14ac:dyDescent="0.25">
      <c r="A210">
        <v>1038000</v>
      </c>
      <c r="B210">
        <v>15.069000239999999</v>
      </c>
      <c r="C210">
        <v>0.64969999</v>
      </c>
      <c r="D210">
        <v>849.67901611000002</v>
      </c>
      <c r="E210">
        <v>1.88530004</v>
      </c>
      <c r="F210">
        <v>9.9000003020963209E+37</v>
      </c>
      <c r="G210">
        <v>1.4722000399999999</v>
      </c>
      <c r="H210">
        <v>9.9000003020963209E+37</v>
      </c>
      <c r="K210" s="2">
        <f>TREND(Calibration!$A$2:$A$4,Calibration!$B$2:$B$4,C210)</f>
        <v>415.21379278707821</v>
      </c>
      <c r="L210" s="2">
        <f>TREND(Calibration!$A$2:$A$4,Calibration!$C$2:$C$4,E210)</f>
        <v>743.00426799638501</v>
      </c>
      <c r="M210" s="2">
        <f>TREND(Calibration!$A$2:$A$4,Calibration!$D$2:$D$4,G210)</f>
        <v>565.86675611906787</v>
      </c>
    </row>
    <row r="211" spans="1:13" x14ac:dyDescent="0.25">
      <c r="A211">
        <v>1043014</v>
      </c>
      <c r="B211">
        <v>14.98499966</v>
      </c>
      <c r="C211">
        <v>0.64480000999999998</v>
      </c>
      <c r="D211">
        <v>962.43499756000006</v>
      </c>
      <c r="E211">
        <v>1.92470002</v>
      </c>
      <c r="F211">
        <v>9.9000003020963209E+37</v>
      </c>
      <c r="G211">
        <v>1.4683999999999999</v>
      </c>
      <c r="H211">
        <v>9.9000003020963209E+37</v>
      </c>
      <c r="K211" s="2">
        <f>TREND(Calibration!$A$2:$A$4,Calibration!$B$2:$B$4,C211)</f>
        <v>412.20828800259852</v>
      </c>
      <c r="L211" s="2">
        <f>TREND(Calibration!$A$2:$A$4,Calibration!$C$2:$C$4,E211)</f>
        <v>758.94492965837412</v>
      </c>
      <c r="M211" s="2">
        <f>TREND(Calibration!$A$2:$A$4,Calibration!$D$2:$D$4,G211)</f>
        <v>564.30023158449387</v>
      </c>
    </row>
    <row r="212" spans="1:13" x14ac:dyDescent="0.25">
      <c r="A212">
        <v>1048001</v>
      </c>
      <c r="B212">
        <v>14.87800026</v>
      </c>
      <c r="C212">
        <v>0.64529996999999995</v>
      </c>
      <c r="D212">
        <v>1092.1850585899999</v>
      </c>
      <c r="E212">
        <v>1.9991999899999999</v>
      </c>
      <c r="F212">
        <v>9.9000003020963209E+37</v>
      </c>
      <c r="G212">
        <v>1.4694999500000001</v>
      </c>
      <c r="H212">
        <v>9.9000003020963209E+37</v>
      </c>
      <c r="K212" s="2">
        <f>TREND(Calibration!$A$2:$A$4,Calibration!$B$2:$B$4,C212)</f>
        <v>412.51494888122426</v>
      </c>
      <c r="L212" s="2">
        <f>TREND(Calibration!$A$2:$A$4,Calibration!$C$2:$C$4,E212)</f>
        <v>789.08653926320994</v>
      </c>
      <c r="M212" s="2">
        <f>TREND(Calibration!$A$2:$A$4,Calibration!$D$2:$D$4,G212)</f>
        <v>564.75367382768206</v>
      </c>
    </row>
    <row r="213" spans="1:13" x14ac:dyDescent="0.25">
      <c r="A213">
        <v>1052999</v>
      </c>
      <c r="B213">
        <v>14.81499958</v>
      </c>
      <c r="C213">
        <v>0.63940001000000002</v>
      </c>
      <c r="D213">
        <v>906.23297118999994</v>
      </c>
      <c r="E213">
        <v>1.9230999900000001</v>
      </c>
      <c r="F213">
        <v>9.9000003020963209E+37</v>
      </c>
      <c r="G213">
        <v>1.47109997</v>
      </c>
      <c r="H213">
        <v>9.9000003020963209E+37</v>
      </c>
      <c r="K213" s="2">
        <f>TREND(Calibration!$A$2:$A$4,Calibration!$B$2:$B$4,C213)</f>
        <v>408.89608553724361</v>
      </c>
      <c r="L213" s="2">
        <f>TREND(Calibration!$A$2:$A$4,Calibration!$C$2:$C$4,E213)</f>
        <v>758.29758067801845</v>
      </c>
      <c r="M213" s="2">
        <f>TREND(Calibration!$A$2:$A$4,Calibration!$D$2:$D$4,G213)</f>
        <v>565.41326440720468</v>
      </c>
    </row>
    <row r="214" spans="1:13" x14ac:dyDescent="0.25">
      <c r="A214">
        <v>1057999</v>
      </c>
      <c r="B214">
        <v>14.7840004</v>
      </c>
      <c r="C214">
        <v>0.64529996999999995</v>
      </c>
      <c r="D214">
        <v>1236.8039550799999</v>
      </c>
      <c r="E214">
        <v>1.89660001</v>
      </c>
      <c r="F214">
        <v>1120.1030273399999</v>
      </c>
      <c r="G214">
        <v>1.47049999</v>
      </c>
      <c r="H214">
        <v>9.9000003020963209E+37</v>
      </c>
      <c r="K214" s="2">
        <f>TREND(Calibration!$A$2:$A$4,Calibration!$B$2:$B$4,C214)</f>
        <v>412.51494888122426</v>
      </c>
      <c r="L214" s="2">
        <f>TREND(Calibration!$A$2:$A$4,Calibration!$C$2:$C$4,E214)</f>
        <v>747.57607231102236</v>
      </c>
      <c r="M214" s="2">
        <f>TREND(Calibration!$A$2:$A$4,Calibration!$D$2:$D$4,G214)</f>
        <v>565.16592927645502</v>
      </c>
    </row>
    <row r="215" spans="1:13" x14ac:dyDescent="0.25">
      <c r="A215">
        <v>1062999</v>
      </c>
      <c r="B215">
        <v>14.81200027</v>
      </c>
      <c r="C215">
        <v>0.63719999999999999</v>
      </c>
      <c r="D215">
        <v>9.9000003020963209E+37</v>
      </c>
      <c r="E215">
        <v>1.83669996</v>
      </c>
      <c r="F215">
        <v>1107.1230468700001</v>
      </c>
      <c r="G215">
        <v>1.47049999</v>
      </c>
      <c r="H215">
        <v>9.9000003020963209E+37</v>
      </c>
      <c r="K215" s="2">
        <f>TREND(Calibration!$A$2:$A$4,Calibration!$B$2:$B$4,C215)</f>
        <v>407.5466635843166</v>
      </c>
      <c r="L215" s="2">
        <f>TREND(Calibration!$A$2:$A$4,Calibration!$C$2:$C$4,E215)</f>
        <v>723.34137902980171</v>
      </c>
      <c r="M215" s="2">
        <f>TREND(Calibration!$A$2:$A$4,Calibration!$D$2:$D$4,G215)</f>
        <v>565.16592927645502</v>
      </c>
    </row>
    <row r="216" spans="1:13" x14ac:dyDescent="0.25">
      <c r="A216">
        <v>1068000</v>
      </c>
      <c r="B216">
        <v>14.911000250000001</v>
      </c>
      <c r="C216">
        <v>0.63990002999999995</v>
      </c>
      <c r="D216">
        <v>751.35601807</v>
      </c>
      <c r="E216">
        <v>1.97710001</v>
      </c>
      <c r="F216">
        <v>9.9000003020963209E+37</v>
      </c>
      <c r="G216">
        <v>1.47049999</v>
      </c>
      <c r="H216">
        <v>9.9000003020963209E+37</v>
      </c>
      <c r="K216" s="2">
        <f>TREND(Calibration!$A$2:$A$4,Calibration!$B$2:$B$4,C216)</f>
        <v>409.2027832181189</v>
      </c>
      <c r="L216" s="2">
        <f>TREND(Calibration!$A$2:$A$4,Calibration!$C$2:$C$4,E216)</f>
        <v>780.1452072138859</v>
      </c>
      <c r="M216" s="2">
        <f>TREND(Calibration!$A$2:$A$4,Calibration!$D$2:$D$4,G216)</f>
        <v>565.16592927645502</v>
      </c>
    </row>
    <row r="217" spans="1:13" x14ac:dyDescent="0.25">
      <c r="A217">
        <v>1073000</v>
      </c>
      <c r="B217">
        <v>14.994999890000001</v>
      </c>
      <c r="C217">
        <v>0.64099996999999997</v>
      </c>
      <c r="D217">
        <v>513.14599609000004</v>
      </c>
      <c r="E217">
        <v>1.9106999600000001</v>
      </c>
      <c r="F217">
        <v>9.9000003020963209E+37</v>
      </c>
      <c r="G217">
        <v>1.47539997</v>
      </c>
      <c r="H217">
        <v>9.9000003020963209E+37</v>
      </c>
      <c r="K217" s="2">
        <f>TREND(Calibration!$A$2:$A$4,Calibration!$B$2:$B$4,C217)</f>
        <v>409.87745432547865</v>
      </c>
      <c r="L217" s="2">
        <f>TREND(Calibration!$A$2:$A$4,Calibration!$C$2:$C$4,E217)</f>
        <v>753.28070800883154</v>
      </c>
      <c r="M217" s="2">
        <f>TREND(Calibration!$A$2:$A$4,Calibration!$D$2:$D$4,G217)</f>
        <v>567.18589193182765</v>
      </c>
    </row>
    <row r="218" spans="1:13" x14ac:dyDescent="0.25">
      <c r="A218">
        <v>1078000</v>
      </c>
      <c r="B218">
        <v>14.994999890000001</v>
      </c>
      <c r="C218">
        <v>0.64209998000000001</v>
      </c>
      <c r="D218">
        <v>615.61499022999999</v>
      </c>
      <c r="E218">
        <v>2.0418999200000001</v>
      </c>
      <c r="F218">
        <v>9.9000003020963209E+37</v>
      </c>
      <c r="G218">
        <v>1.4722000399999999</v>
      </c>
      <c r="H218">
        <v>9.9000003020963209E+37</v>
      </c>
      <c r="K218" s="2">
        <f>TREND(Calibration!$A$2:$A$4,Calibration!$B$2:$B$4,C218)</f>
        <v>410.55216836879629</v>
      </c>
      <c r="L218" s="2">
        <f>TREND(Calibration!$A$2:$A$4,Calibration!$C$2:$C$4,E218)</f>
        <v>806.36231293417677</v>
      </c>
      <c r="M218" s="2">
        <f>TREND(Calibration!$A$2:$A$4,Calibration!$D$2:$D$4,G218)</f>
        <v>565.86675611906787</v>
      </c>
    </row>
    <row r="219" spans="1:13" x14ac:dyDescent="0.25">
      <c r="A219">
        <v>1082999</v>
      </c>
      <c r="B219">
        <v>14.96700001</v>
      </c>
      <c r="C219">
        <v>0.63620001000000004</v>
      </c>
      <c r="D219">
        <v>9.9000003020963209E+37</v>
      </c>
      <c r="E219">
        <v>2.09590006</v>
      </c>
      <c r="F219">
        <v>9.9000003020963209E+37</v>
      </c>
      <c r="G219">
        <v>1.4737999399999999</v>
      </c>
      <c r="H219">
        <v>9.9000003020963209E+37</v>
      </c>
      <c r="K219" s="2">
        <f>TREND(Calibration!$A$2:$A$4,Calibration!$B$2:$B$4,C219)</f>
        <v>406.93329889110737</v>
      </c>
      <c r="L219" s="2">
        <f>TREND(Calibration!$A$2:$A$4,Calibration!$C$2:$C$4,E219)</f>
        <v>828.20998802030738</v>
      </c>
      <c r="M219" s="2">
        <f>TREND(Calibration!$A$2:$A$4,Calibration!$D$2:$D$4,G219)</f>
        <v>566.52629722991537</v>
      </c>
    </row>
    <row r="220" spans="1:13" x14ac:dyDescent="0.25">
      <c r="A220">
        <v>1087999</v>
      </c>
      <c r="B220">
        <v>14.92099953</v>
      </c>
      <c r="C220">
        <v>0.63180000000000003</v>
      </c>
      <c r="D220">
        <v>516.55999756000006</v>
      </c>
      <c r="E220">
        <v>2.05430007</v>
      </c>
      <c r="F220">
        <v>9.9000003020963209E+37</v>
      </c>
      <c r="G220">
        <v>1.47539997</v>
      </c>
      <c r="H220">
        <v>9.9000003020963209E+37</v>
      </c>
      <c r="K220" s="2">
        <f>TREND(Calibration!$A$2:$A$4,Calibration!$B$2:$B$4,C220)</f>
        <v>404.23446111896169</v>
      </c>
      <c r="L220" s="2">
        <f>TREND(Calibration!$A$2:$A$4,Calibration!$C$2:$C$4,E220)</f>
        <v>811.37923415362695</v>
      </c>
      <c r="M220" s="2">
        <f>TREND(Calibration!$A$2:$A$4,Calibration!$D$2:$D$4,G220)</f>
        <v>567.18589193182765</v>
      </c>
    </row>
    <row r="221" spans="1:13" x14ac:dyDescent="0.25">
      <c r="A221">
        <v>1093000</v>
      </c>
      <c r="B221">
        <v>14.77999973</v>
      </c>
      <c r="C221">
        <v>0.63080000999999997</v>
      </c>
      <c r="D221">
        <v>9.9000003020963209E+37</v>
      </c>
      <c r="E221">
        <v>1.9889999599999999</v>
      </c>
      <c r="F221">
        <v>1060.2189941399999</v>
      </c>
      <c r="G221">
        <v>1.47109997</v>
      </c>
      <c r="H221">
        <v>9.9000003020963209E+37</v>
      </c>
      <c r="K221" s="2">
        <f>TREND(Calibration!$A$2:$A$4,Calibration!$B$2:$B$4,C221)</f>
        <v>403.62109642575234</v>
      </c>
      <c r="L221" s="2">
        <f>TREND(Calibration!$A$2:$A$4,Calibration!$C$2:$C$4,E221)</f>
        <v>784.95975475285888</v>
      </c>
      <c r="M221" s="2">
        <f>TREND(Calibration!$A$2:$A$4,Calibration!$D$2:$D$4,G221)</f>
        <v>565.41326440720468</v>
      </c>
    </row>
    <row r="222" spans="1:13" x14ac:dyDescent="0.25">
      <c r="A222">
        <v>1098000</v>
      </c>
      <c r="B222">
        <v>14.69499969</v>
      </c>
      <c r="C222">
        <v>0.63080000999999997</v>
      </c>
      <c r="D222">
        <v>410.98498534999999</v>
      </c>
      <c r="E222">
        <v>2.1094000300000002</v>
      </c>
      <c r="F222">
        <v>9.9000003020963209E+37</v>
      </c>
      <c r="G222">
        <v>1.4722000399999999</v>
      </c>
      <c r="H222">
        <v>9.9000003020963209E+37</v>
      </c>
      <c r="K222" s="2">
        <f>TREND(Calibration!$A$2:$A$4,Calibration!$B$2:$B$4,C222)</f>
        <v>403.62109642575234</v>
      </c>
      <c r="L222" s="2">
        <f>TREND(Calibration!$A$2:$A$4,Calibration!$C$2:$C$4,E222)</f>
        <v>833.6718804937808</v>
      </c>
      <c r="M222" s="2">
        <f>TREND(Calibration!$A$2:$A$4,Calibration!$D$2:$D$4,G222)</f>
        <v>565.86675611906787</v>
      </c>
    </row>
    <row r="223" spans="1:13" x14ac:dyDescent="0.25">
      <c r="A223">
        <v>1103000</v>
      </c>
      <c r="B223">
        <v>14.64000034</v>
      </c>
      <c r="C223">
        <v>0.63180000000000003</v>
      </c>
      <c r="D223">
        <v>938.44500731999995</v>
      </c>
      <c r="E223">
        <v>2.0434999500000002</v>
      </c>
      <c r="F223">
        <v>9.9000003020963209E+37</v>
      </c>
      <c r="G223">
        <v>1.4770000000000001</v>
      </c>
      <c r="H223">
        <v>9.9000003020963209E+37</v>
      </c>
      <c r="K223" s="2">
        <f>TREND(Calibration!$A$2:$A$4,Calibration!$B$2:$B$4,C223)</f>
        <v>404.23446111896169</v>
      </c>
      <c r="L223" s="2">
        <f>TREND(Calibration!$A$2:$A$4,Calibration!$C$2:$C$4,E223)</f>
        <v>807.00966191453244</v>
      </c>
      <c r="M223" s="2">
        <f>TREND(Calibration!$A$2:$A$4,Calibration!$D$2:$D$4,G223)</f>
        <v>567.84548663373982</v>
      </c>
    </row>
    <row r="224" spans="1:13" x14ac:dyDescent="0.25">
      <c r="A224">
        <v>1108000</v>
      </c>
      <c r="B224">
        <v>14.61699963</v>
      </c>
      <c r="C224">
        <v>0.63239997999999997</v>
      </c>
      <c r="D224">
        <v>635.50402831999997</v>
      </c>
      <c r="E224">
        <v>2.0845999700000002</v>
      </c>
      <c r="F224">
        <v>9.9000003020963209E+37</v>
      </c>
      <c r="G224">
        <v>1.4731999600000001</v>
      </c>
      <c r="H224">
        <v>9.9000003020963209E+37</v>
      </c>
      <c r="K224" s="2">
        <f>TREND(Calibration!$A$2:$A$4,Calibration!$B$2:$B$4,C224)</f>
        <v>404.60247134769565</v>
      </c>
      <c r="L224" s="2">
        <f>TREND(Calibration!$A$2:$A$4,Calibration!$C$2:$C$4,E224)</f>
        <v>823.63813515540687</v>
      </c>
      <c r="M224" s="2">
        <f>TREND(Calibration!$A$2:$A$4,Calibration!$D$2:$D$4,G224)</f>
        <v>566.27896209916582</v>
      </c>
    </row>
    <row r="225" spans="1:13" x14ac:dyDescent="0.25">
      <c r="A225">
        <v>1112999</v>
      </c>
      <c r="B225">
        <v>14.69799995</v>
      </c>
      <c r="C225">
        <v>0.63990002999999995</v>
      </c>
      <c r="D225">
        <v>612.86602783000001</v>
      </c>
      <c r="E225">
        <v>2.0710999999999999</v>
      </c>
      <c r="F225">
        <v>9.9000003020963209E+37</v>
      </c>
      <c r="G225">
        <v>1.4759000499999999</v>
      </c>
      <c r="H225">
        <v>9.9000003020963209E+37</v>
      </c>
      <c r="K225" s="2">
        <f>TREND(Calibration!$A$2:$A$4,Calibration!$B$2:$B$4,C225)</f>
        <v>409.2027832181189</v>
      </c>
      <c r="L225" s="2">
        <f>TREND(Calibration!$A$2:$A$4,Calibration!$C$2:$C$4,E225)</f>
        <v>818.17624268193333</v>
      </c>
      <c r="M225" s="2">
        <f>TREND(Calibration!$A$2:$A$4,Calibration!$D$2:$D$4,G225)</f>
        <v>567.39204439055163</v>
      </c>
    </row>
    <row r="226" spans="1:13" x14ac:dyDescent="0.25">
      <c r="A226">
        <v>1118000</v>
      </c>
      <c r="B226">
        <v>14.76299953</v>
      </c>
      <c r="C226">
        <v>0.63719999999999999</v>
      </c>
      <c r="D226">
        <v>505.11099243000001</v>
      </c>
      <c r="E226">
        <v>1.9608999499999999</v>
      </c>
      <c r="F226">
        <v>9.9000003020963209E+37</v>
      </c>
      <c r="G226">
        <v>1.4731999600000001</v>
      </c>
      <c r="H226">
        <v>1271.72497559</v>
      </c>
      <c r="K226" s="2">
        <f>TREND(Calibration!$A$2:$A$4,Calibration!$B$2:$B$4,C226)</f>
        <v>407.5466635843166</v>
      </c>
      <c r="L226" s="2">
        <f>TREND(Calibration!$A$2:$A$4,Calibration!$C$2:$C$4,E226)</f>
        <v>773.59089740550723</v>
      </c>
      <c r="M226" s="2">
        <f>TREND(Calibration!$A$2:$A$4,Calibration!$D$2:$D$4,G226)</f>
        <v>566.27896209916582</v>
      </c>
    </row>
    <row r="227" spans="1:13" x14ac:dyDescent="0.25">
      <c r="A227">
        <v>1123000</v>
      </c>
      <c r="B227">
        <v>14.79599953</v>
      </c>
      <c r="C227">
        <v>0.63620001000000004</v>
      </c>
      <c r="D227">
        <v>1201.10705566</v>
      </c>
      <c r="E227">
        <v>2.02950001</v>
      </c>
      <c r="F227">
        <v>9.9000003020963209E+37</v>
      </c>
      <c r="G227">
        <v>1.4737999399999999</v>
      </c>
      <c r="H227">
        <v>9.9000003020963209E+37</v>
      </c>
      <c r="K227" s="2">
        <f>TREND(Calibration!$A$2:$A$4,Calibration!$B$2:$B$4,C227)</f>
        <v>406.93329889110737</v>
      </c>
      <c r="L227" s="2">
        <f>TREND(Calibration!$A$2:$A$4,Calibration!$C$2:$C$4,E227)</f>
        <v>801.34548881525291</v>
      </c>
      <c r="M227" s="2">
        <f>TREND(Calibration!$A$2:$A$4,Calibration!$D$2:$D$4,G227)</f>
        <v>566.52629722991537</v>
      </c>
    </row>
    <row r="228" spans="1:13" x14ac:dyDescent="0.25">
      <c r="A228">
        <v>1127999</v>
      </c>
      <c r="B228">
        <v>14.74699974</v>
      </c>
      <c r="C228">
        <v>0.63180000000000003</v>
      </c>
      <c r="D228">
        <v>880.58801270000004</v>
      </c>
      <c r="E228">
        <v>2.1050999199999998</v>
      </c>
      <c r="F228">
        <v>9.9000003020963209E+37</v>
      </c>
      <c r="G228">
        <v>1.4759000499999999</v>
      </c>
      <c r="H228">
        <v>9.9000003020963209E+37</v>
      </c>
      <c r="K228" s="2">
        <f>TREND(Calibration!$A$2:$A$4,Calibration!$B$2:$B$4,C228)</f>
        <v>404.23446111896169</v>
      </c>
      <c r="L228" s="2">
        <f>TREND(Calibration!$A$2:$A$4,Calibration!$C$2:$C$4,E228)</f>
        <v>831.93211822437502</v>
      </c>
      <c r="M228" s="2">
        <f>TREND(Calibration!$A$2:$A$4,Calibration!$D$2:$D$4,G228)</f>
        <v>567.39204439055163</v>
      </c>
    </row>
    <row r="229" spans="1:13" x14ac:dyDescent="0.25">
      <c r="A229">
        <v>1133000</v>
      </c>
      <c r="B229">
        <v>14.61699963</v>
      </c>
      <c r="C229">
        <v>0.62699996999999996</v>
      </c>
      <c r="D229">
        <v>9.9000003020963209E+37</v>
      </c>
      <c r="E229">
        <v>2.0634999299999999</v>
      </c>
      <c r="F229">
        <v>1085.5080566399999</v>
      </c>
      <c r="G229">
        <v>1.4759000499999999</v>
      </c>
      <c r="H229">
        <v>9.9000003020963209E+37</v>
      </c>
      <c r="K229" s="2">
        <f>TREND(Calibration!$A$2:$A$4,Calibration!$B$2:$B$4,C229)</f>
        <v>401.29026274863241</v>
      </c>
      <c r="L229" s="2">
        <f>TREND(Calibration!$A$2:$A$4,Calibration!$C$2:$C$4,E229)</f>
        <v>815.10136435769471</v>
      </c>
      <c r="M229" s="2">
        <f>TREND(Calibration!$A$2:$A$4,Calibration!$D$2:$D$4,G229)</f>
        <v>567.39204439055163</v>
      </c>
    </row>
    <row r="230" spans="1:13" x14ac:dyDescent="0.25">
      <c r="A230">
        <v>1138011</v>
      </c>
      <c r="B230">
        <v>14.48799992</v>
      </c>
      <c r="C230">
        <v>0.62809998</v>
      </c>
      <c r="D230">
        <v>880.57800293000003</v>
      </c>
      <c r="E230">
        <v>2.0353999100000002</v>
      </c>
      <c r="F230">
        <v>9.9000003020963209E+37</v>
      </c>
      <c r="G230">
        <v>1.47650003</v>
      </c>
      <c r="H230">
        <v>9.9000003020963209E+37</v>
      </c>
      <c r="K230" s="2">
        <f>TREND(Calibration!$A$2:$A$4,Calibration!$B$2:$B$4,C230)</f>
        <v>401.96497679195005</v>
      </c>
      <c r="L230" s="2">
        <f>TREND(Calibration!$A$2:$A$4,Calibration!$C$2:$C$4,E230)</f>
        <v>803.73250296448782</v>
      </c>
      <c r="M230" s="2">
        <f>TREND(Calibration!$A$2:$A$4,Calibration!$D$2:$D$4,G230)</f>
        <v>567.63937952130129</v>
      </c>
    </row>
    <row r="231" spans="1:13" x14ac:dyDescent="0.25">
      <c r="A231">
        <v>1143002</v>
      </c>
      <c r="B231">
        <v>14.34500027</v>
      </c>
      <c r="C231">
        <v>0.62370002000000002</v>
      </c>
      <c r="D231">
        <v>9.9000003020963209E+37</v>
      </c>
      <c r="E231">
        <v>2.14129996</v>
      </c>
      <c r="F231">
        <v>1141.69799805</v>
      </c>
      <c r="G231">
        <v>1.47650003</v>
      </c>
      <c r="H231">
        <v>9.9000003020963209E+37</v>
      </c>
      <c r="K231" s="2">
        <f>TREND(Calibration!$A$2:$A$4,Calibration!$B$2:$B$4,C231)</f>
        <v>399.26616968834577</v>
      </c>
      <c r="L231" s="2">
        <f>TREND(Calibration!$A$2:$A$4,Calibration!$C$2:$C$4,E231)</f>
        <v>846.57813047591617</v>
      </c>
      <c r="M231" s="2">
        <f>TREND(Calibration!$A$2:$A$4,Calibration!$D$2:$D$4,G231)</f>
        <v>567.63937952130129</v>
      </c>
    </row>
    <row r="232" spans="1:13" x14ac:dyDescent="0.25">
      <c r="A232">
        <v>1148013</v>
      </c>
      <c r="B232">
        <v>14.29300022</v>
      </c>
      <c r="C232">
        <v>0.62370002000000002</v>
      </c>
      <c r="D232">
        <v>1044.08300781</v>
      </c>
      <c r="E232">
        <v>1.9447000000000001</v>
      </c>
      <c r="F232">
        <v>1221.11901855</v>
      </c>
      <c r="G232">
        <v>1.4775999799999999</v>
      </c>
      <c r="H232">
        <v>9.9000003020963209E+37</v>
      </c>
      <c r="K232" s="2">
        <f>TREND(Calibration!$A$2:$A$4,Calibration!$B$2:$B$4,C232)</f>
        <v>399.26616968834577</v>
      </c>
      <c r="L232" s="2">
        <f>TREND(Calibration!$A$2:$A$4,Calibration!$C$2:$C$4,E232)</f>
        <v>767.0366321015365</v>
      </c>
      <c r="M232" s="2">
        <f>TREND(Calibration!$A$2:$A$4,Calibration!$D$2:$D$4,G232)</f>
        <v>568.09282176448937</v>
      </c>
    </row>
    <row r="233" spans="1:13" x14ac:dyDescent="0.25">
      <c r="A233">
        <v>1153000</v>
      </c>
      <c r="B233">
        <v>14.286000250000001</v>
      </c>
      <c r="C233">
        <v>0.61729997000000003</v>
      </c>
      <c r="D233">
        <v>461.73901367000002</v>
      </c>
      <c r="E233">
        <v>2.0694000699999999</v>
      </c>
      <c r="F233">
        <v>9.9000003020963209E+37</v>
      </c>
      <c r="G233">
        <v>1.4737999399999999</v>
      </c>
      <c r="H233">
        <v>9.9000003020963209E+37</v>
      </c>
      <c r="K233" s="2">
        <f>TREND(Calibration!$A$2:$A$4,Calibration!$B$2:$B$4,C233)</f>
        <v>395.3405657275319</v>
      </c>
      <c r="L233" s="2">
        <f>TREND(Calibration!$A$2:$A$4,Calibration!$C$2:$C$4,E233)</f>
        <v>817.48847560745594</v>
      </c>
      <c r="M233" s="2">
        <f>TREND(Calibration!$A$2:$A$4,Calibration!$D$2:$D$4,G233)</f>
        <v>566.52629722991537</v>
      </c>
    </row>
    <row r="234" spans="1:13" x14ac:dyDescent="0.25">
      <c r="A234">
        <v>1157999</v>
      </c>
      <c r="B234">
        <v>14.260999679999999</v>
      </c>
      <c r="C234">
        <v>0.61729997000000003</v>
      </c>
      <c r="D234">
        <v>1177.5410156200001</v>
      </c>
      <c r="E234">
        <v>2.05649996</v>
      </c>
      <c r="F234">
        <v>9.9000003020963209E+37</v>
      </c>
      <c r="G234">
        <v>1.47650003</v>
      </c>
      <c r="H234">
        <v>9.9000003020963209E+37</v>
      </c>
      <c r="K234" s="2">
        <f>TREND(Calibration!$A$2:$A$4,Calibration!$B$2:$B$4,C234)</f>
        <v>395.3405657275319</v>
      </c>
      <c r="L234" s="2">
        <f>TREND(Calibration!$A$2:$A$4,Calibration!$C$2:$C$4,E234)</f>
        <v>812.26927780805499</v>
      </c>
      <c r="M234" s="2">
        <f>TREND(Calibration!$A$2:$A$4,Calibration!$D$2:$D$4,G234)</f>
        <v>567.63937952130129</v>
      </c>
    </row>
    <row r="235" spans="1:13" x14ac:dyDescent="0.25">
      <c r="A235">
        <v>1163000</v>
      </c>
      <c r="B235">
        <v>14.27999973</v>
      </c>
      <c r="C235">
        <v>0.61400001999999998</v>
      </c>
      <c r="D235">
        <v>1107.8559570299999</v>
      </c>
      <c r="E235">
        <v>2.0332999200000001</v>
      </c>
      <c r="F235">
        <v>9.9000003020963209E+37</v>
      </c>
      <c r="G235">
        <v>1.4759000499999999</v>
      </c>
      <c r="H235">
        <v>9.9000003020963209E+37</v>
      </c>
      <c r="K235" s="2">
        <f>TREND(Calibration!$A$2:$A$4,Calibration!$B$2:$B$4,C235)</f>
        <v>393.31647266724519</v>
      </c>
      <c r="L235" s="2">
        <f>TREND(Calibration!$A$2:$A$4,Calibration!$C$2:$C$4,E235)</f>
        <v>802.88287740418139</v>
      </c>
      <c r="M235" s="2">
        <f>TREND(Calibration!$A$2:$A$4,Calibration!$D$2:$D$4,G235)</f>
        <v>567.39204439055163</v>
      </c>
    </row>
    <row r="236" spans="1:13" x14ac:dyDescent="0.25">
      <c r="A236">
        <v>1168000</v>
      </c>
      <c r="B236">
        <v>14.305999760000001</v>
      </c>
      <c r="C236">
        <v>0.61780000000000002</v>
      </c>
      <c r="D236">
        <v>522.90600586000005</v>
      </c>
      <c r="E236">
        <v>2.0018999599999998</v>
      </c>
      <c r="F236">
        <v>9.9000003020963209E+37</v>
      </c>
      <c r="G236">
        <v>1.4818999799999999</v>
      </c>
      <c r="H236">
        <v>1210.0529785199999</v>
      </c>
      <c r="K236" s="2">
        <f>TREND(Calibration!$A$2:$A$4,Calibration!$B$2:$B$4,C236)</f>
        <v>395.64726954211551</v>
      </c>
      <c r="L236" s="2">
        <f>TREND(Calibration!$A$2:$A$4,Calibration!$C$2:$C$4,E236)</f>
        <v>790.17890804785191</v>
      </c>
      <c r="M236" s="2">
        <f>TREND(Calibration!$A$2:$A$4,Calibration!$D$2:$D$4,G236)</f>
        <v>569.86544928911235</v>
      </c>
    </row>
    <row r="237" spans="1:13" x14ac:dyDescent="0.25">
      <c r="A237">
        <v>1172999</v>
      </c>
      <c r="B237">
        <v>14.227999690000001</v>
      </c>
      <c r="C237">
        <v>0.62269998000000004</v>
      </c>
      <c r="D237">
        <v>950.20800781000003</v>
      </c>
      <c r="E237">
        <v>1.8911999500000001</v>
      </c>
      <c r="F237">
        <v>9.9000003020963209E+37</v>
      </c>
      <c r="G237">
        <v>1.4770000000000001</v>
      </c>
      <c r="H237">
        <v>9.9000003020963209E+37</v>
      </c>
      <c r="K237" s="2">
        <f>TREND(Calibration!$A$2:$A$4,Calibration!$B$2:$B$4,C237)</f>
        <v>398.65277432659514</v>
      </c>
      <c r="L237" s="2">
        <f>TREND(Calibration!$A$2:$A$4,Calibration!$C$2:$C$4,E237)</f>
        <v>745.39128619147516</v>
      </c>
      <c r="M237" s="2">
        <f>TREND(Calibration!$A$2:$A$4,Calibration!$D$2:$D$4,G237)</f>
        <v>567.84548663373982</v>
      </c>
    </row>
    <row r="238" spans="1:13" x14ac:dyDescent="0.25">
      <c r="A238">
        <v>1178000</v>
      </c>
      <c r="B238">
        <v>14.09200001</v>
      </c>
      <c r="C238">
        <v>0.62370002000000002</v>
      </c>
      <c r="D238">
        <v>1011.88800049</v>
      </c>
      <c r="E238">
        <v>2.0106000900000001</v>
      </c>
      <c r="F238">
        <v>9.9000003020963209E+37</v>
      </c>
      <c r="G238">
        <v>1.47490001</v>
      </c>
      <c r="H238">
        <v>9.9000003020963209E+37</v>
      </c>
      <c r="K238" s="2">
        <f>TREND(Calibration!$A$2:$A$4,Calibration!$B$2:$B$4,C238)</f>
        <v>399.26616968834577</v>
      </c>
      <c r="L238" s="2">
        <f>TREND(Calibration!$A$2:$A$4,Calibration!$C$2:$C$4,E238)</f>
        <v>793.69885472664021</v>
      </c>
      <c r="M238" s="2">
        <f>TREND(Calibration!$A$2:$A$4,Calibration!$D$2:$D$4,G238)</f>
        <v>566.97978894177868</v>
      </c>
    </row>
    <row r="239" spans="1:13" x14ac:dyDescent="0.25">
      <c r="A239">
        <v>1182999</v>
      </c>
      <c r="B239">
        <v>13.93000031</v>
      </c>
      <c r="C239">
        <v>0.62749999999999995</v>
      </c>
      <c r="D239">
        <v>986.20697021000001</v>
      </c>
      <c r="E239">
        <v>1.98459995</v>
      </c>
      <c r="F239">
        <v>9.9000003020963209E+37</v>
      </c>
      <c r="G239">
        <v>1.4770000000000001</v>
      </c>
      <c r="H239">
        <v>9.9000003020963209E+37</v>
      </c>
      <c r="K239" s="2">
        <f>TREND(Calibration!$A$2:$A$4,Calibration!$B$2:$B$4,C239)</f>
        <v>401.59696656321603</v>
      </c>
      <c r="L239" s="2">
        <f>TREND(Calibration!$A$2:$A$4,Calibration!$C$2:$C$4,E239)</f>
        <v>783.17957438933161</v>
      </c>
      <c r="M239" s="2">
        <f>TREND(Calibration!$A$2:$A$4,Calibration!$D$2:$D$4,G239)</f>
        <v>567.84548663373982</v>
      </c>
    </row>
    <row r="240" spans="1:13" x14ac:dyDescent="0.25">
      <c r="A240">
        <v>1188000</v>
      </c>
      <c r="B240">
        <v>13.838999749999999</v>
      </c>
      <c r="C240">
        <v>0.63080000999999997</v>
      </c>
      <c r="D240">
        <v>1110.75</v>
      </c>
      <c r="E240">
        <v>1.86689997</v>
      </c>
      <c r="F240">
        <v>9.9000003020963209E+37</v>
      </c>
      <c r="G240">
        <v>1.4780999399999999</v>
      </c>
      <c r="H240">
        <v>9.9000003020963209E+37</v>
      </c>
      <c r="K240" s="2">
        <f>TREND(Calibration!$A$2:$A$4,Calibration!$B$2:$B$4,C240)</f>
        <v>403.62109642575234</v>
      </c>
      <c r="L240" s="2">
        <f>TREND(Calibration!$A$2:$A$4,Calibration!$C$2:$C$4,E240)</f>
        <v>735.55986598331504</v>
      </c>
      <c r="M240" s="2">
        <f>TREND(Calibration!$A$2:$A$4,Calibration!$D$2:$D$4,G240)</f>
        <v>568.29892475453835</v>
      </c>
    </row>
    <row r="241" spans="1:13" x14ac:dyDescent="0.25">
      <c r="A241">
        <v>1192999</v>
      </c>
      <c r="B241">
        <v>13.75800037</v>
      </c>
      <c r="C241">
        <v>0.62970000999999998</v>
      </c>
      <c r="D241">
        <v>984.17102050999995</v>
      </c>
      <c r="E241">
        <v>1.9737999399999999</v>
      </c>
      <c r="F241">
        <v>9.9000003020963209E+37</v>
      </c>
      <c r="G241">
        <v>1.47860003</v>
      </c>
      <c r="H241">
        <v>9.9000003020963209E+37</v>
      </c>
      <c r="K241" s="2">
        <f>TREND(Calibration!$A$2:$A$4,Calibration!$B$2:$B$4,C241)</f>
        <v>402.94638851614303</v>
      </c>
      <c r="L241" s="2">
        <f>TREND(Calibration!$A$2:$A$4,Calibration!$C$2:$C$4,E241)</f>
        <v>778.81004665464491</v>
      </c>
      <c r="M241" s="2">
        <f>TREND(Calibration!$A$2:$A$4,Calibration!$D$2:$D$4,G241)</f>
        <v>568.50508133565199</v>
      </c>
    </row>
    <row r="242" spans="1:13" x14ac:dyDescent="0.25">
      <c r="A242">
        <v>1197999</v>
      </c>
      <c r="B242">
        <v>13.774000170000001</v>
      </c>
      <c r="C242">
        <v>0.62910001999999998</v>
      </c>
      <c r="D242">
        <v>1082.2209472699999</v>
      </c>
      <c r="E242">
        <v>1.8819999700000001</v>
      </c>
      <c r="F242">
        <v>9.9000003020963209E+37</v>
      </c>
      <c r="G242">
        <v>1.4775999799999999</v>
      </c>
      <c r="H242">
        <v>1259.4919433600001</v>
      </c>
      <c r="K242" s="2">
        <f>TREND(Calibration!$A$2:$A$4,Calibration!$B$2:$B$4,C242)</f>
        <v>402.57837215370074</v>
      </c>
      <c r="L242" s="2">
        <f>TREND(Calibration!$A$2:$A$4,Calibration!$C$2:$C$4,E242)</f>
        <v>741.66910743714413</v>
      </c>
      <c r="M242" s="2">
        <f>TREND(Calibration!$A$2:$A$4,Calibration!$D$2:$D$4,G242)</f>
        <v>568.09282176448937</v>
      </c>
    </row>
    <row r="243" spans="1:13" x14ac:dyDescent="0.25">
      <c r="A243">
        <v>1203000</v>
      </c>
      <c r="B243">
        <v>13.74800014</v>
      </c>
      <c r="C243">
        <v>0.62860000000000005</v>
      </c>
      <c r="D243">
        <v>9.9000003020963209E+37</v>
      </c>
      <c r="E243">
        <v>1.81780005</v>
      </c>
      <c r="F243">
        <v>834.44702147999999</v>
      </c>
      <c r="G243">
        <v>1.48029995</v>
      </c>
      <c r="H243">
        <v>9.9000003020963209E+37</v>
      </c>
      <c r="K243" s="2">
        <f>TREND(Calibration!$A$2:$A$4,Calibration!$B$2:$B$4,C243)</f>
        <v>402.27167447282545</v>
      </c>
      <c r="L243" s="2">
        <f>TREND(Calibration!$A$2:$A$4,Calibration!$C$2:$C$4,E243)</f>
        <v>715.69474898704414</v>
      </c>
      <c r="M243" s="2">
        <f>TREND(Calibration!$A$2:$A$4,Calibration!$D$2:$D$4,G243)</f>
        <v>569.20585458720018</v>
      </c>
    </row>
    <row r="244" spans="1:13" x14ac:dyDescent="0.25">
      <c r="A244">
        <v>1208000</v>
      </c>
      <c r="B244">
        <v>13.8579998</v>
      </c>
      <c r="C244">
        <v>0.63129997000000004</v>
      </c>
      <c r="D244">
        <v>719.63897704999999</v>
      </c>
      <c r="E244">
        <v>1.8723000299999999</v>
      </c>
      <c r="F244">
        <v>1295.2270507799999</v>
      </c>
      <c r="G244">
        <v>1.4775999799999999</v>
      </c>
      <c r="H244">
        <v>9.9000003020963209E+37</v>
      </c>
      <c r="K244" s="2">
        <f>TREND(Calibration!$A$2:$A$4,Calibration!$B$2:$B$4,C244)</f>
        <v>403.92775730437813</v>
      </c>
      <c r="L244" s="2">
        <f>TREND(Calibration!$A$2:$A$4,Calibration!$C$2:$C$4,E244)</f>
        <v>737.74465210286223</v>
      </c>
      <c r="M244" s="2">
        <f>TREND(Calibration!$A$2:$A$4,Calibration!$D$2:$D$4,G244)</f>
        <v>568.09282176448937</v>
      </c>
    </row>
    <row r="245" spans="1:13" x14ac:dyDescent="0.25">
      <c r="A245">
        <v>1213000</v>
      </c>
      <c r="B245">
        <v>13.88399982</v>
      </c>
      <c r="C245">
        <v>0.63889998000000003</v>
      </c>
      <c r="D245">
        <v>9.9000003020963209E+37</v>
      </c>
      <c r="E245">
        <v>1.9035999800000001</v>
      </c>
      <c r="F245">
        <v>695.69097899999997</v>
      </c>
      <c r="G245">
        <v>1.47969997</v>
      </c>
      <c r="H245">
        <v>9.9000003020963209E+37</v>
      </c>
      <c r="K245" s="2">
        <f>TREND(Calibration!$A$2:$A$4,Calibration!$B$2:$B$4,C245)</f>
        <v>408.58938172265999</v>
      </c>
      <c r="L245" s="2">
        <f>TREND(Calibration!$A$2:$A$4,Calibration!$C$2:$C$4,E245)</f>
        <v>750.40815886066218</v>
      </c>
      <c r="M245" s="2">
        <f>TREND(Calibration!$A$2:$A$4,Calibration!$D$2:$D$4,G245)</f>
        <v>568.95851945645063</v>
      </c>
    </row>
    <row r="246" spans="1:13" x14ac:dyDescent="0.25">
      <c r="A246">
        <v>1218000</v>
      </c>
      <c r="B246">
        <v>13.88099957</v>
      </c>
      <c r="C246">
        <v>0.63940001000000002</v>
      </c>
      <c r="D246">
        <v>9.9000003020963209E+37</v>
      </c>
      <c r="E246">
        <v>1.92250001</v>
      </c>
      <c r="F246">
        <v>664.78997803000004</v>
      </c>
      <c r="G246">
        <v>1.47650003</v>
      </c>
      <c r="H246">
        <v>9.9000003020963209E+37</v>
      </c>
      <c r="K246" s="2">
        <f>TREND(Calibration!$A$2:$A$4,Calibration!$B$2:$B$4,C246)</f>
        <v>408.89608553724361</v>
      </c>
      <c r="L246" s="2">
        <f>TREND(Calibration!$A$2:$A$4,Calibration!$C$2:$C$4,E246)</f>
        <v>758.05483745368281</v>
      </c>
      <c r="M246" s="2">
        <f>TREND(Calibration!$A$2:$A$4,Calibration!$D$2:$D$4,G246)</f>
        <v>567.63937952130129</v>
      </c>
    </row>
    <row r="247" spans="1:13" x14ac:dyDescent="0.25">
      <c r="A247">
        <v>1223000</v>
      </c>
      <c r="B247">
        <v>13.81299973</v>
      </c>
      <c r="C247">
        <v>0.64370000000000005</v>
      </c>
      <c r="D247">
        <v>9.9000003020963209E+37</v>
      </c>
      <c r="E247">
        <v>2.0353999100000002</v>
      </c>
      <c r="F247">
        <v>561.56097411999997</v>
      </c>
      <c r="G247">
        <v>1.48029995</v>
      </c>
      <c r="H247">
        <v>9.9000003020963209E+37</v>
      </c>
      <c r="K247" s="2">
        <f>TREND(Calibration!$A$2:$A$4,Calibration!$B$2:$B$4,C247)</f>
        <v>411.53357395928094</v>
      </c>
      <c r="L247" s="2">
        <f>TREND(Calibration!$A$2:$A$4,Calibration!$C$2:$C$4,E247)</f>
        <v>803.73250296448782</v>
      </c>
      <c r="M247" s="2">
        <f>TREND(Calibration!$A$2:$A$4,Calibration!$D$2:$D$4,G247)</f>
        <v>569.20585458720018</v>
      </c>
    </row>
    <row r="248" spans="1:13" x14ac:dyDescent="0.25">
      <c r="A248">
        <v>1227999</v>
      </c>
      <c r="B248">
        <v>13.774000170000001</v>
      </c>
      <c r="C248">
        <v>0.63889998000000003</v>
      </c>
      <c r="D248">
        <v>9.9000003020963209E+37</v>
      </c>
      <c r="E248">
        <v>2.04029989</v>
      </c>
      <c r="F248">
        <v>616.18298340000001</v>
      </c>
      <c r="G248">
        <v>1.4780999399999999</v>
      </c>
      <c r="H248">
        <v>9.9000003020963209E+37</v>
      </c>
      <c r="K248" s="2">
        <f>TREND(Calibration!$A$2:$A$4,Calibration!$B$2:$B$4,C248)</f>
        <v>408.58938172265999</v>
      </c>
      <c r="L248" s="2">
        <f>TREND(Calibration!$A$2:$A$4,Calibration!$C$2:$C$4,E248)</f>
        <v>805.7149639538211</v>
      </c>
      <c r="M248" s="2">
        <f>TREND(Calibration!$A$2:$A$4,Calibration!$D$2:$D$4,G248)</f>
        <v>568.29892475453835</v>
      </c>
    </row>
    <row r="249" spans="1:13" x14ac:dyDescent="0.25">
      <c r="A249">
        <v>1233000</v>
      </c>
      <c r="B249">
        <v>13.65400028</v>
      </c>
      <c r="C249">
        <v>0.63940001000000002</v>
      </c>
      <c r="D249">
        <v>9.9000003020963209E+37</v>
      </c>
      <c r="E249">
        <v>2.1347999600000001</v>
      </c>
      <c r="F249">
        <v>689.22601318</v>
      </c>
      <c r="G249">
        <v>1.47969997</v>
      </c>
      <c r="H249">
        <v>9.9000003020963209E+37</v>
      </c>
      <c r="K249" s="2">
        <f>TREND(Calibration!$A$2:$A$4,Calibration!$B$2:$B$4,C249)</f>
        <v>408.89608553724361</v>
      </c>
      <c r="L249" s="2">
        <f>TREND(Calibration!$A$2:$A$4,Calibration!$C$2:$C$4,E249)</f>
        <v>843.94832455208257</v>
      </c>
      <c r="M249" s="2">
        <f>TREND(Calibration!$A$2:$A$4,Calibration!$D$2:$D$4,G249)</f>
        <v>568.95851945645063</v>
      </c>
    </row>
    <row r="250" spans="1:13" x14ac:dyDescent="0.25">
      <c r="A250">
        <v>1238000</v>
      </c>
      <c r="B250">
        <v>13.6079998</v>
      </c>
      <c r="C250">
        <v>0.63349997999999996</v>
      </c>
      <c r="D250">
        <v>1004.6799926800001</v>
      </c>
      <c r="E250">
        <v>2.06299996</v>
      </c>
      <c r="F250">
        <v>1065.8659668</v>
      </c>
      <c r="G250">
        <v>1.47920001</v>
      </c>
      <c r="H250">
        <v>9.9000003020963209E+37</v>
      </c>
      <c r="K250" s="2">
        <f>TREND(Calibration!$A$2:$A$4,Calibration!$B$2:$B$4,C250)</f>
        <v>405.27717925730502</v>
      </c>
      <c r="L250" s="2">
        <f>TREND(Calibration!$A$2:$A$4,Calibration!$C$2:$C$4,E250)</f>
        <v>814.89908373188871</v>
      </c>
      <c r="M250" s="2">
        <f>TREND(Calibration!$A$2:$A$4,Calibration!$D$2:$D$4,G250)</f>
        <v>568.75241646640166</v>
      </c>
    </row>
    <row r="251" spans="1:13" x14ac:dyDescent="0.25">
      <c r="A251">
        <v>1243000</v>
      </c>
      <c r="B251">
        <v>13.63099957</v>
      </c>
      <c r="C251">
        <v>0.63620001000000004</v>
      </c>
      <c r="D251">
        <v>816.08697510000002</v>
      </c>
      <c r="E251">
        <v>1.98629999</v>
      </c>
      <c r="F251">
        <v>9.9000003020963209E+37</v>
      </c>
      <c r="G251">
        <v>1.4775999799999999</v>
      </c>
      <c r="H251">
        <v>9.9000003020963209E+37</v>
      </c>
      <c r="K251" s="2">
        <f>TREND(Calibration!$A$2:$A$4,Calibration!$B$2:$B$4,C251)</f>
        <v>406.93329889110737</v>
      </c>
      <c r="L251" s="2">
        <f>TREND(Calibration!$A$2:$A$4,Calibration!$C$2:$C$4,E251)</f>
        <v>783.86738596821692</v>
      </c>
      <c r="M251" s="2">
        <f>TREND(Calibration!$A$2:$A$4,Calibration!$D$2:$D$4,G251)</f>
        <v>568.09282176448937</v>
      </c>
    </row>
    <row r="252" spans="1:13" x14ac:dyDescent="0.25">
      <c r="A252">
        <v>1248003</v>
      </c>
      <c r="B252">
        <v>13.7670002</v>
      </c>
      <c r="C252">
        <v>0.63620001000000004</v>
      </c>
      <c r="D252">
        <v>385.35400391000002</v>
      </c>
      <c r="E252">
        <v>2.0996999700000001</v>
      </c>
      <c r="F252">
        <v>9.9000003020963209E+37</v>
      </c>
      <c r="G252">
        <v>1.4759000499999999</v>
      </c>
      <c r="H252">
        <v>813.82098388999998</v>
      </c>
      <c r="K252" s="2">
        <f>TREND(Calibration!$A$2:$A$4,Calibration!$B$2:$B$4,C252)</f>
        <v>406.93329889110737</v>
      </c>
      <c r="L252" s="2">
        <f>TREND(Calibration!$A$2:$A$4,Calibration!$C$2:$C$4,E252)</f>
        <v>829.74737660923586</v>
      </c>
      <c r="M252" s="2">
        <f>TREND(Calibration!$A$2:$A$4,Calibration!$D$2:$D$4,G252)</f>
        <v>567.39204439055163</v>
      </c>
    </row>
    <row r="253" spans="1:13" x14ac:dyDescent="0.25">
      <c r="A253">
        <v>1253000</v>
      </c>
      <c r="B253">
        <v>13.815999980000001</v>
      </c>
      <c r="C253">
        <v>0.63559997000000001</v>
      </c>
      <c r="D253">
        <v>1029.9830322299999</v>
      </c>
      <c r="E253">
        <v>2.0246000300000002</v>
      </c>
      <c r="F253">
        <v>9.9000003020963209E+37</v>
      </c>
      <c r="G253">
        <v>1.4780999399999999</v>
      </c>
      <c r="H253">
        <v>1263.2519531200001</v>
      </c>
      <c r="K253" s="2">
        <f>TREND(Calibration!$A$2:$A$4,Calibration!$B$2:$B$4,C253)</f>
        <v>406.56525186012368</v>
      </c>
      <c r="L253" s="2">
        <f>TREND(Calibration!$A$2:$A$4,Calibration!$C$2:$C$4,E253)</f>
        <v>799.36302782591963</v>
      </c>
      <c r="M253" s="2">
        <f>TREND(Calibration!$A$2:$A$4,Calibration!$D$2:$D$4,G253)</f>
        <v>568.29892475453835</v>
      </c>
    </row>
    <row r="254" spans="1:13" x14ac:dyDescent="0.25">
      <c r="A254">
        <v>1258000</v>
      </c>
      <c r="B254">
        <v>13.81299973</v>
      </c>
      <c r="C254">
        <v>0.63080000999999997</v>
      </c>
      <c r="D254">
        <v>9.9000003020963209E+37</v>
      </c>
      <c r="E254">
        <v>1.9035999800000001</v>
      </c>
      <c r="F254">
        <v>1281.6619873</v>
      </c>
      <c r="G254">
        <v>1.4770000000000001</v>
      </c>
      <c r="H254">
        <v>9.9000003020963209E+37</v>
      </c>
      <c r="K254" s="2">
        <f>TREND(Calibration!$A$2:$A$4,Calibration!$B$2:$B$4,C254)</f>
        <v>403.62109642575234</v>
      </c>
      <c r="L254" s="2">
        <f>TREND(Calibration!$A$2:$A$4,Calibration!$C$2:$C$4,E254)</f>
        <v>750.40815886066218</v>
      </c>
      <c r="M254" s="2">
        <f>TREND(Calibration!$A$2:$A$4,Calibration!$D$2:$D$4,G254)</f>
        <v>567.84548663373982</v>
      </c>
    </row>
    <row r="255" spans="1:13" x14ac:dyDescent="0.25">
      <c r="A255">
        <v>1262999</v>
      </c>
      <c r="B255">
        <v>13.836000439999999</v>
      </c>
      <c r="C255">
        <v>0.63559997000000001</v>
      </c>
      <c r="D255">
        <v>928.63500977000001</v>
      </c>
      <c r="E255">
        <v>1.9490000000000001</v>
      </c>
      <c r="F255">
        <v>9.9000003020963209E+37</v>
      </c>
      <c r="G255">
        <v>1.4780999399999999</v>
      </c>
      <c r="H255">
        <v>9.9000003020963209E+37</v>
      </c>
      <c r="K255" s="2">
        <f>TREND(Calibration!$A$2:$A$4,Calibration!$B$2:$B$4,C255)</f>
        <v>406.56525186012368</v>
      </c>
      <c r="L255" s="2">
        <f>TREND(Calibration!$A$2:$A$4,Calibration!$C$2:$C$4,E255)</f>
        <v>768.77634986653425</v>
      </c>
      <c r="M255" s="2">
        <f>TREND(Calibration!$A$2:$A$4,Calibration!$D$2:$D$4,G255)</f>
        <v>568.29892475453835</v>
      </c>
    </row>
    <row r="256" spans="1:13" x14ac:dyDescent="0.25">
      <c r="A256">
        <v>1267999</v>
      </c>
      <c r="B256">
        <v>13.82299995</v>
      </c>
      <c r="C256">
        <v>0.63129997000000004</v>
      </c>
      <c r="D256">
        <v>793.33502196999996</v>
      </c>
      <c r="E256">
        <v>1.8954999400000001</v>
      </c>
      <c r="F256">
        <v>1277.05700684</v>
      </c>
      <c r="G256">
        <v>1.47650003</v>
      </c>
      <c r="H256">
        <v>9.9000003020963209E+37</v>
      </c>
      <c r="K256" s="2">
        <f>TREND(Calibration!$A$2:$A$4,Calibration!$B$2:$B$4,C256)</f>
        <v>403.92775730437813</v>
      </c>
      <c r="L256" s="2">
        <f>TREND(Calibration!$A$2:$A$4,Calibration!$C$2:$C$4,E256)</f>
        <v>747.13099991061756</v>
      </c>
      <c r="M256" s="2">
        <f>TREND(Calibration!$A$2:$A$4,Calibration!$D$2:$D$4,G256)</f>
        <v>567.63937952130129</v>
      </c>
    </row>
    <row r="257" spans="1:13" x14ac:dyDescent="0.25">
      <c r="A257">
        <v>1272999</v>
      </c>
      <c r="B257">
        <v>13.774000170000001</v>
      </c>
      <c r="C257">
        <v>0.63450002999999999</v>
      </c>
      <c r="D257">
        <v>9.9000003020963209E+37</v>
      </c>
      <c r="E257">
        <v>1.8733999699999999</v>
      </c>
      <c r="F257">
        <v>1163.4909668</v>
      </c>
      <c r="G257">
        <v>1.4770000000000001</v>
      </c>
      <c r="H257">
        <v>9.9000003020963209E+37</v>
      </c>
      <c r="K257" s="2">
        <f>TREND(Calibration!$A$2:$A$4,Calibration!$B$2:$B$4,C257)</f>
        <v>405.89058075276398</v>
      </c>
      <c r="L257" s="2">
        <f>TREND(Calibration!$A$2:$A$4,Calibration!$C$2:$C$4,E257)</f>
        <v>738.18967190714875</v>
      </c>
      <c r="M257" s="2">
        <f>TREND(Calibration!$A$2:$A$4,Calibration!$D$2:$D$4,G257)</f>
        <v>567.84548663373982</v>
      </c>
    </row>
    <row r="258" spans="1:13" x14ac:dyDescent="0.25">
      <c r="A258">
        <v>1278001</v>
      </c>
      <c r="B258">
        <v>13.75800037</v>
      </c>
      <c r="C258">
        <v>0.63080000999999997</v>
      </c>
      <c r="D258">
        <v>876.76300048999997</v>
      </c>
      <c r="E258">
        <v>1.9084999600000001</v>
      </c>
      <c r="F258">
        <v>838.36401366999996</v>
      </c>
      <c r="G258">
        <v>1.47539997</v>
      </c>
      <c r="H258">
        <v>9.9000003020963209E+37</v>
      </c>
      <c r="K258" s="2">
        <f>TREND(Calibration!$A$2:$A$4,Calibration!$B$2:$B$4,C258)</f>
        <v>403.62109642575234</v>
      </c>
      <c r="L258" s="2">
        <f>TREND(Calibration!$A$2:$A$4,Calibration!$C$2:$C$4,E258)</f>
        <v>752.39061984999546</v>
      </c>
      <c r="M258" s="2">
        <f>TREND(Calibration!$A$2:$A$4,Calibration!$D$2:$D$4,G258)</f>
        <v>567.18589193182765</v>
      </c>
    </row>
    <row r="259" spans="1:13" x14ac:dyDescent="0.25">
      <c r="A259">
        <v>1283000</v>
      </c>
      <c r="B259">
        <v>13.777000429999999</v>
      </c>
      <c r="C259">
        <v>0.62480002999999995</v>
      </c>
      <c r="D259">
        <v>605.37402343999997</v>
      </c>
      <c r="E259">
        <v>1.91610003</v>
      </c>
      <c r="F259">
        <v>1279.3239746100001</v>
      </c>
      <c r="G259">
        <v>1.47969997</v>
      </c>
      <c r="H259">
        <v>9.9000003020963209E+37</v>
      </c>
      <c r="K259" s="2">
        <f>TREND(Calibration!$A$2:$A$4,Calibration!$B$2:$B$4,C259)</f>
        <v>399.94088373166335</v>
      </c>
      <c r="L259" s="2">
        <f>TREND(Calibration!$A$2:$A$4,Calibration!$C$2:$C$4,E259)</f>
        <v>755.46549817423397</v>
      </c>
      <c r="M259" s="2">
        <f>TREND(Calibration!$A$2:$A$4,Calibration!$D$2:$D$4,G259)</f>
        <v>568.95851945645063</v>
      </c>
    </row>
    <row r="260" spans="1:13" x14ac:dyDescent="0.25">
      <c r="A260">
        <v>1288000</v>
      </c>
      <c r="B260">
        <v>13.805999760000001</v>
      </c>
      <c r="C260">
        <v>0.63080000999999997</v>
      </c>
      <c r="D260">
        <v>876.49798583999996</v>
      </c>
      <c r="E260">
        <v>1.88039994</v>
      </c>
      <c r="F260">
        <v>9.9000003020963209E+37</v>
      </c>
      <c r="G260">
        <v>1.4780999399999999</v>
      </c>
      <c r="H260">
        <v>9.9000003020963209E+37</v>
      </c>
      <c r="K260" s="2">
        <f>TREND(Calibration!$A$2:$A$4,Calibration!$B$2:$B$4,C260)</f>
        <v>403.62109642575234</v>
      </c>
      <c r="L260" s="2">
        <f>TREND(Calibration!$A$2:$A$4,Calibration!$C$2:$C$4,E260)</f>
        <v>741.02175845678846</v>
      </c>
      <c r="M260" s="2">
        <f>TREND(Calibration!$A$2:$A$4,Calibration!$D$2:$D$4,G260)</f>
        <v>568.29892475453835</v>
      </c>
    </row>
    <row r="261" spans="1:13" x14ac:dyDescent="0.25">
      <c r="A261">
        <v>1292999</v>
      </c>
      <c r="B261">
        <v>13.836000439999999</v>
      </c>
      <c r="C261">
        <v>0.62970000999999998</v>
      </c>
      <c r="D261">
        <v>9.9000003020963209E+37</v>
      </c>
      <c r="E261">
        <v>1.8857999999999999</v>
      </c>
      <c r="F261">
        <v>9.9000003020963209E+37</v>
      </c>
      <c r="G261">
        <v>1.47860003</v>
      </c>
      <c r="H261">
        <v>9.9000003020963209E+37</v>
      </c>
      <c r="K261" s="2">
        <f>TREND(Calibration!$A$2:$A$4,Calibration!$B$2:$B$4,C261)</f>
        <v>402.94638851614303</v>
      </c>
      <c r="L261" s="2">
        <f>TREND(Calibration!$A$2:$A$4,Calibration!$C$2:$C$4,E261)</f>
        <v>743.20654457633566</v>
      </c>
      <c r="M261" s="2">
        <f>TREND(Calibration!$A$2:$A$4,Calibration!$D$2:$D$4,G261)</f>
        <v>568.50508133565199</v>
      </c>
    </row>
    <row r="262" spans="1:13" x14ac:dyDescent="0.25">
      <c r="A262">
        <v>1298000</v>
      </c>
      <c r="B262">
        <v>13.90999985</v>
      </c>
      <c r="C262">
        <v>0.62749999999999995</v>
      </c>
      <c r="D262">
        <v>1188.0620117200001</v>
      </c>
      <c r="E262">
        <v>1.9559999699999999</v>
      </c>
      <c r="F262">
        <v>9.9000003020963209E+37</v>
      </c>
      <c r="G262">
        <v>1.4770000000000001</v>
      </c>
      <c r="H262">
        <v>9.9000003020963209E+37</v>
      </c>
      <c r="K262" s="2">
        <f>TREND(Calibration!$A$2:$A$4,Calibration!$B$2:$B$4,C262)</f>
        <v>401.59696656321603</v>
      </c>
      <c r="L262" s="2">
        <f>TREND(Calibration!$A$2:$A$4,Calibration!$C$2:$C$4,E262)</f>
        <v>771.60843641617384</v>
      </c>
      <c r="M262" s="2">
        <f>TREND(Calibration!$A$2:$A$4,Calibration!$D$2:$D$4,G262)</f>
        <v>567.84548663373982</v>
      </c>
    </row>
    <row r="263" spans="1:13" x14ac:dyDescent="0.25">
      <c r="A263">
        <v>1303000</v>
      </c>
      <c r="B263">
        <v>13.972000120000001</v>
      </c>
      <c r="C263">
        <v>0.63450002999999999</v>
      </c>
      <c r="D263">
        <v>9.9000003020963209E+37</v>
      </c>
      <c r="E263">
        <v>1.9667999700000001</v>
      </c>
      <c r="F263">
        <v>9.9000003020963209E+37</v>
      </c>
      <c r="G263">
        <v>1.47860003</v>
      </c>
      <c r="H263">
        <v>9.9000003020963209E+37</v>
      </c>
      <c r="K263" s="2">
        <f>TREND(Calibration!$A$2:$A$4,Calibration!$B$2:$B$4,C263)</f>
        <v>405.89058075276398</v>
      </c>
      <c r="L263" s="2">
        <f>TREND(Calibration!$A$2:$A$4,Calibration!$C$2:$C$4,E263)</f>
        <v>775.97796010500531</v>
      </c>
      <c r="M263" s="2">
        <f>TREND(Calibration!$A$2:$A$4,Calibration!$D$2:$D$4,G263)</f>
        <v>568.50508133565199</v>
      </c>
    </row>
    <row r="264" spans="1:13" x14ac:dyDescent="0.25">
      <c r="A264">
        <v>1308003</v>
      </c>
      <c r="B264">
        <v>14.04300022</v>
      </c>
      <c r="C264">
        <v>0.63940001000000002</v>
      </c>
      <c r="D264">
        <v>272.47500609999997</v>
      </c>
      <c r="E264">
        <v>2.0306000700000002</v>
      </c>
      <c r="F264">
        <v>9.9000003020963209E+37</v>
      </c>
      <c r="G264">
        <v>1.47920001</v>
      </c>
      <c r="H264">
        <v>1068.94299316</v>
      </c>
      <c r="K264" s="2">
        <f>TREND(Calibration!$A$2:$A$4,Calibration!$B$2:$B$4,C264)</f>
        <v>408.89608553724361</v>
      </c>
      <c r="L264" s="2">
        <f>TREND(Calibration!$A$2:$A$4,Calibration!$C$2:$C$4,E264)</f>
        <v>801.79055716980258</v>
      </c>
      <c r="M264" s="2">
        <f>TREND(Calibration!$A$2:$A$4,Calibration!$D$2:$D$4,G264)</f>
        <v>568.75241646640166</v>
      </c>
    </row>
    <row r="265" spans="1:13" x14ac:dyDescent="0.25">
      <c r="A265">
        <v>1313000</v>
      </c>
      <c r="B265">
        <v>14.065999980000001</v>
      </c>
      <c r="C265">
        <v>0.64050001000000001</v>
      </c>
      <c r="D265">
        <v>9.9000003020963209E+37</v>
      </c>
      <c r="E265">
        <v>1.9549000299999999</v>
      </c>
      <c r="F265">
        <v>9.9000003020963209E+37</v>
      </c>
      <c r="G265">
        <v>1.4775999799999999</v>
      </c>
      <c r="H265">
        <v>9.9000003020963209E+37</v>
      </c>
      <c r="K265" s="2">
        <f>TREND(Calibration!$A$2:$A$4,Calibration!$B$2:$B$4,C265)</f>
        <v>409.57079344685292</v>
      </c>
      <c r="L265" s="2">
        <f>TREND(Calibration!$A$2:$A$4,Calibration!$C$2:$C$4,E265)</f>
        <v>771.16341661188744</v>
      </c>
      <c r="M265" s="2">
        <f>TREND(Calibration!$A$2:$A$4,Calibration!$D$2:$D$4,G265)</f>
        <v>568.09282176448937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14.152999879999999</v>
      </c>
      <c r="C2">
        <v>0.64859997999999996</v>
      </c>
      <c r="D2">
        <v>912.60601807</v>
      </c>
      <c r="E2">
        <v>1.83179998</v>
      </c>
      <c r="F2">
        <v>9.9000003020963209E+37</v>
      </c>
      <c r="G2">
        <v>1.4770000000000001</v>
      </c>
      <c r="H2">
        <v>9.9000003020963209E+37</v>
      </c>
      <c r="J2" s="2">
        <f>TREND(Calibration!$A$2:$A$4,Calibration!$B$2:$B$4,C2)</f>
        <v>414.53907874376057</v>
      </c>
      <c r="K2" s="2">
        <f>TREND(Calibration!$A$2:$A$4,Calibration!$C$2:$C$4,E2)</f>
        <v>721.35891804046832</v>
      </c>
      <c r="L2" s="2">
        <f>TREND(Calibration!$A$2:$A$4,Calibration!$D$2:$D$4,G2)</f>
        <v>567.84548663373982</v>
      </c>
      <c r="N2" s="2">
        <f>AVERAGE(J2:J121)</f>
        <v>412.5456343924962</v>
      </c>
    </row>
    <row r="3" spans="1:14" x14ac:dyDescent="0.25">
      <c r="A3">
        <v>5091</v>
      </c>
      <c r="B3">
        <v>14.204999920000001</v>
      </c>
      <c r="C3">
        <v>0.65670002000000005</v>
      </c>
      <c r="D3">
        <v>811.15600586000005</v>
      </c>
      <c r="E3">
        <v>1.79729998</v>
      </c>
      <c r="F3">
        <v>1168.9799804700001</v>
      </c>
      <c r="G3">
        <v>1.4775999799999999</v>
      </c>
      <c r="H3">
        <v>9.9000003020963209E+37</v>
      </c>
      <c r="J3" s="2">
        <f>TREND(Calibration!$A$2:$A$4,Calibration!$B$2:$B$4,C3)</f>
        <v>419.5074069766261</v>
      </c>
      <c r="K3" s="2">
        <f>TREND(Calibration!$A$2:$A$4,Calibration!$C$2:$C$4,E3)</f>
        <v>707.4007173678126</v>
      </c>
      <c r="L3" s="2">
        <f>TREND(Calibration!$A$2:$A$4,Calibration!$D$2:$D$4,G3)</f>
        <v>568.09282176448937</v>
      </c>
    </row>
    <row r="4" spans="1:14" x14ac:dyDescent="0.25">
      <c r="A4">
        <v>10092</v>
      </c>
      <c r="B4">
        <v>14.27999973</v>
      </c>
      <c r="C4">
        <v>0.65450001000000002</v>
      </c>
      <c r="D4">
        <v>9.9000003020963209E+37</v>
      </c>
      <c r="E4">
        <v>1.8815000099999999</v>
      </c>
      <c r="F4">
        <v>612.34399413999995</v>
      </c>
      <c r="G4">
        <v>1.47490001</v>
      </c>
      <c r="H4">
        <v>9.9000003020963209E+37</v>
      </c>
      <c r="J4" s="2">
        <f>TREND(Calibration!$A$2:$A$4,Calibration!$B$2:$B$4,C4)</f>
        <v>418.15798502369915</v>
      </c>
      <c r="K4" s="2">
        <f>TREND(Calibration!$A$2:$A$4,Calibration!$C$2:$C$4,E4)</f>
        <v>741.46683085719326</v>
      </c>
      <c r="L4" s="2">
        <f>TREND(Calibration!$A$2:$A$4,Calibration!$D$2:$D$4,G4)</f>
        <v>566.97978894177868</v>
      </c>
    </row>
    <row r="5" spans="1:14" x14ac:dyDescent="0.25">
      <c r="A5">
        <v>15093</v>
      </c>
      <c r="B5">
        <v>14.41899967</v>
      </c>
      <c r="C5">
        <v>0.65609998000000003</v>
      </c>
      <c r="D5">
        <v>869.77301024999997</v>
      </c>
      <c r="E5">
        <v>2.2146999799999998</v>
      </c>
      <c r="F5">
        <v>9.9000003020963209E+37</v>
      </c>
      <c r="G5">
        <v>1.4737999399999999</v>
      </c>
      <c r="H5">
        <v>9.9000003020963209E+37</v>
      </c>
      <c r="J5" s="2">
        <f>TREND(Calibration!$A$2:$A$4,Calibration!$B$2:$B$4,C5)</f>
        <v>419.13935994564247</v>
      </c>
      <c r="K5" s="2">
        <f>TREND(Calibration!$A$2:$A$4,Calibration!$C$2:$C$4,E5)</f>
        <v>876.27471623061024</v>
      </c>
      <c r="L5" s="2">
        <f>TREND(Calibration!$A$2:$A$4,Calibration!$D$2:$D$4,G5)</f>
        <v>566.52629722991537</v>
      </c>
    </row>
    <row r="6" spans="1:14" x14ac:dyDescent="0.25">
      <c r="A6">
        <v>20094</v>
      </c>
      <c r="B6">
        <v>14.51599979</v>
      </c>
      <c r="C6">
        <v>0.66369997999999997</v>
      </c>
      <c r="D6">
        <v>1330.4880371100001</v>
      </c>
      <c r="E6">
        <v>2.2277</v>
      </c>
      <c r="F6">
        <v>9.9000003020963209E+37</v>
      </c>
      <c r="G6">
        <v>1.4722000399999999</v>
      </c>
      <c r="H6">
        <v>9.9000003020963209E+37</v>
      </c>
      <c r="J6" s="2">
        <f>TREND(Calibration!$A$2:$A$4,Calibration!$B$2:$B$4,C6)</f>
        <v>423.80097823021606</v>
      </c>
      <c r="K6" s="2">
        <f>TREND(Calibration!$A$2:$A$4,Calibration!$C$2:$C$4,E6)</f>
        <v>881.53433616998825</v>
      </c>
      <c r="L6" s="2">
        <f>TREND(Calibration!$A$2:$A$4,Calibration!$D$2:$D$4,G6)</f>
        <v>565.86675611906787</v>
      </c>
    </row>
    <row r="7" spans="1:14" x14ac:dyDescent="0.25">
      <c r="A7">
        <v>25094</v>
      </c>
      <c r="B7">
        <v>14.60400009</v>
      </c>
      <c r="C7">
        <v>0.65990000999999998</v>
      </c>
      <c r="D7">
        <v>9.9000003020963209E+37</v>
      </c>
      <c r="E7">
        <v>2.1807000599999999</v>
      </c>
      <c r="F7">
        <v>9.9000003020963209E+37</v>
      </c>
      <c r="G7">
        <v>1.4780999399999999</v>
      </c>
      <c r="H7">
        <v>9.9000003020963209E+37</v>
      </c>
      <c r="J7" s="2">
        <f>TREND(Calibration!$A$2:$A$4,Calibration!$B$2:$B$4,C7)</f>
        <v>421.47018748905407</v>
      </c>
      <c r="K7" s="2">
        <f>TREND(Calibration!$A$2:$A$4,Calibration!$C$2:$C$4,E7)</f>
        <v>862.51884068816855</v>
      </c>
      <c r="L7" s="2">
        <f>TREND(Calibration!$A$2:$A$4,Calibration!$D$2:$D$4,G7)</f>
        <v>568.29892475453835</v>
      </c>
    </row>
    <row r="8" spans="1:14" x14ac:dyDescent="0.25">
      <c r="A8">
        <v>30096</v>
      </c>
      <c r="B8">
        <v>14.73700047</v>
      </c>
      <c r="C8">
        <v>0.64969999</v>
      </c>
      <c r="D8">
        <v>865.94000243999994</v>
      </c>
      <c r="E8">
        <v>2.1282999500000002</v>
      </c>
      <c r="F8">
        <v>9.9000003020963209E+37</v>
      </c>
      <c r="G8">
        <v>1.4770000000000001</v>
      </c>
      <c r="H8">
        <v>9.9000003020963209E+37</v>
      </c>
      <c r="J8" s="2">
        <f>TREND(Calibration!$A$2:$A$4,Calibration!$B$2:$B$4,C8)</f>
        <v>415.21379278707821</v>
      </c>
      <c r="K8" s="2">
        <f>TREND(Calibration!$A$2:$A$4,Calibration!$C$2:$C$4,E8)</f>
        <v>841.31851458239362</v>
      </c>
      <c r="L8" s="2">
        <f>TREND(Calibration!$A$2:$A$4,Calibration!$D$2:$D$4,G8)</f>
        <v>567.84548663373982</v>
      </c>
    </row>
    <row r="9" spans="1:14" x14ac:dyDescent="0.25">
      <c r="A9">
        <v>35096</v>
      </c>
      <c r="B9">
        <v>14.944000239999999</v>
      </c>
      <c r="C9">
        <v>0.65179997999999995</v>
      </c>
      <c r="D9">
        <v>696.66400146000001</v>
      </c>
      <c r="E9">
        <v>2.1422998899999999</v>
      </c>
      <c r="F9">
        <v>9.9000003020963209E+37</v>
      </c>
      <c r="G9">
        <v>1.47860003</v>
      </c>
      <c r="H9">
        <v>9.9000003020963209E+37</v>
      </c>
      <c r="J9" s="2">
        <f>TREND(Calibration!$A$2:$A$4,Calibration!$B$2:$B$4,C9)</f>
        <v>416.50186538989681</v>
      </c>
      <c r="K9" s="2">
        <f>TREND(Calibration!$A$2:$A$4,Calibration!$C$2:$C$4,E9)</f>
        <v>846.98268768167293</v>
      </c>
      <c r="L9" s="2">
        <f>TREND(Calibration!$A$2:$A$4,Calibration!$D$2:$D$4,G9)</f>
        <v>568.50508133565199</v>
      </c>
    </row>
    <row r="10" spans="1:14" x14ac:dyDescent="0.25">
      <c r="A10">
        <v>40096</v>
      </c>
      <c r="B10">
        <v>15.05500031</v>
      </c>
      <c r="C10">
        <v>0.64910000999999995</v>
      </c>
      <c r="D10">
        <v>920.55700683999999</v>
      </c>
      <c r="E10">
        <v>2.1839001200000001</v>
      </c>
      <c r="F10">
        <v>9.9000003020963209E+37</v>
      </c>
      <c r="G10">
        <v>1.47920001</v>
      </c>
      <c r="H10">
        <v>9.9000003020963209E+37</v>
      </c>
      <c r="J10" s="2">
        <f>TREND(Calibration!$A$2:$A$4,Calibration!$B$2:$B$4,C10)</f>
        <v>414.84578255834413</v>
      </c>
      <c r="K10" s="2">
        <f>TREND(Calibration!$A$2:$A$4,Calibration!$C$2:$C$4,E10)</f>
        <v>863.8135386488799</v>
      </c>
      <c r="L10" s="2">
        <f>TREND(Calibration!$A$2:$A$4,Calibration!$D$2:$D$4,G10)</f>
        <v>568.75241646640166</v>
      </c>
    </row>
    <row r="11" spans="1:14" x14ac:dyDescent="0.25">
      <c r="A11">
        <v>45096</v>
      </c>
      <c r="B11">
        <v>15.15799999</v>
      </c>
      <c r="C11">
        <v>0.65609998000000003</v>
      </c>
      <c r="D11">
        <v>260.64498901000002</v>
      </c>
      <c r="E11">
        <v>2.2049999200000001</v>
      </c>
      <c r="F11">
        <v>9.9000003020963209E+37</v>
      </c>
      <c r="G11">
        <v>1.47539997</v>
      </c>
      <c r="H11">
        <v>1211.6340332</v>
      </c>
      <c r="J11" s="2">
        <f>TREND(Calibration!$A$2:$A$4,Calibration!$B$2:$B$4,C11)</f>
        <v>419.13935994564247</v>
      </c>
      <c r="K11" s="2">
        <f>TREND(Calibration!$A$2:$A$4,Calibration!$C$2:$C$4,E11)</f>
        <v>872.3502123460654</v>
      </c>
      <c r="L11" s="2">
        <f>TREND(Calibration!$A$2:$A$4,Calibration!$D$2:$D$4,G11)</f>
        <v>567.18589193182765</v>
      </c>
    </row>
    <row r="12" spans="1:14" x14ac:dyDescent="0.25">
      <c r="A12">
        <v>50097</v>
      </c>
      <c r="B12">
        <v>15.135000229999999</v>
      </c>
      <c r="C12">
        <v>0.65719998000000002</v>
      </c>
      <c r="D12">
        <v>1005.96099854</v>
      </c>
      <c r="E12">
        <v>2.22819996</v>
      </c>
      <c r="F12">
        <v>9.9000003020963209E+37</v>
      </c>
      <c r="G12">
        <v>1.4770000000000001</v>
      </c>
      <c r="H12">
        <v>9.9000003020963209E+37</v>
      </c>
      <c r="J12" s="2">
        <f>TREND(Calibration!$A$2:$A$4,Calibration!$B$2:$B$4,C12)</f>
        <v>419.81406785525184</v>
      </c>
      <c r="K12" s="2">
        <f>TREND(Calibration!$A$2:$A$4,Calibration!$C$2:$C$4,E12)</f>
        <v>881.73661274993901</v>
      </c>
      <c r="L12" s="2">
        <f>TREND(Calibration!$A$2:$A$4,Calibration!$D$2:$D$4,G12)</f>
        <v>567.84548663373982</v>
      </c>
    </row>
    <row r="13" spans="1:14" x14ac:dyDescent="0.25">
      <c r="A13">
        <v>55097</v>
      </c>
      <c r="B13">
        <v>15.06200027</v>
      </c>
      <c r="C13">
        <v>0.66149997999999999</v>
      </c>
      <c r="D13">
        <v>1311.2139892600001</v>
      </c>
      <c r="E13">
        <v>2.2952001100000001</v>
      </c>
      <c r="F13">
        <v>9.9000003020963209E+37</v>
      </c>
      <c r="G13">
        <v>1.47860003</v>
      </c>
      <c r="H13">
        <v>9.9000003020963209E+37</v>
      </c>
      <c r="J13" s="2">
        <f>TREND(Calibration!$A$2:$A$4,Calibration!$B$2:$B$4,C13)</f>
        <v>422.45156241099738</v>
      </c>
      <c r="K13" s="2">
        <f>TREND(Calibration!$A$2:$A$4,Calibration!$C$2:$C$4,E13)</f>
        <v>908.8439037295924</v>
      </c>
      <c r="L13" s="2">
        <f>TREND(Calibration!$A$2:$A$4,Calibration!$D$2:$D$4,G13)</f>
        <v>568.50508133565199</v>
      </c>
    </row>
    <row r="14" spans="1:14" x14ac:dyDescent="0.25">
      <c r="A14">
        <v>60096</v>
      </c>
      <c r="B14">
        <v>15.04300022</v>
      </c>
      <c r="C14">
        <v>0.65289998000000005</v>
      </c>
      <c r="D14">
        <v>9.9000003020963209E+37</v>
      </c>
      <c r="E14">
        <v>2.2697999499999999</v>
      </c>
      <c r="F14">
        <v>9.9000003020963209E+37</v>
      </c>
      <c r="G14">
        <v>1.4808000299999999</v>
      </c>
      <c r="H14">
        <v>9.9000003020963209E+37</v>
      </c>
      <c r="J14" s="2">
        <f>TREND(Calibration!$A$2:$A$4,Calibration!$B$2:$B$4,C14)</f>
        <v>417.17657329950623</v>
      </c>
      <c r="K14" s="2">
        <f>TREND(Calibration!$A$2:$A$4,Calibration!$C$2:$C$4,E14)</f>
        <v>898.56736661661944</v>
      </c>
      <c r="L14" s="2">
        <f>TREND(Calibration!$A$2:$A$4,Calibration!$D$2:$D$4,G14)</f>
        <v>569.41200704592427</v>
      </c>
    </row>
    <row r="15" spans="1:14" x14ac:dyDescent="0.25">
      <c r="A15">
        <v>65098</v>
      </c>
      <c r="B15">
        <v>15.097999570000001</v>
      </c>
      <c r="C15">
        <v>0.65829998000000001</v>
      </c>
      <c r="D15">
        <v>263.26998901000002</v>
      </c>
      <c r="E15">
        <v>2.20930004</v>
      </c>
      <c r="F15">
        <v>9.9000003020963209E+37</v>
      </c>
      <c r="G15">
        <v>1.48029995</v>
      </c>
      <c r="H15">
        <v>1323.1579589800001</v>
      </c>
      <c r="J15" s="2">
        <f>TREND(Calibration!$A$2:$A$4,Calibration!$B$2:$B$4,C15)</f>
        <v>420.48877576486115</v>
      </c>
      <c r="K15" s="2">
        <f>TREND(Calibration!$A$2:$A$4,Calibration!$C$2:$C$4,E15)</f>
        <v>874.08997866132631</v>
      </c>
      <c r="L15" s="2">
        <f>TREND(Calibration!$A$2:$A$4,Calibration!$D$2:$D$4,G15)</f>
        <v>569.20585458720018</v>
      </c>
    </row>
    <row r="16" spans="1:14" x14ac:dyDescent="0.25">
      <c r="A16">
        <v>70097</v>
      </c>
      <c r="B16">
        <v>15.16300011</v>
      </c>
      <c r="C16">
        <v>0.65339999999999998</v>
      </c>
      <c r="D16">
        <v>1256.63903809</v>
      </c>
      <c r="E16">
        <v>2.2908999900000002</v>
      </c>
      <c r="F16">
        <v>9.9000003020963209E+37</v>
      </c>
      <c r="G16">
        <v>1.4808000299999999</v>
      </c>
      <c r="H16">
        <v>9.9000003020963209E+37</v>
      </c>
      <c r="J16" s="2">
        <f>TREND(Calibration!$A$2:$A$4,Calibration!$B$2:$B$4,C16)</f>
        <v>417.48327098038152</v>
      </c>
      <c r="K16" s="2">
        <f>TREND(Calibration!$A$2:$A$4,Calibration!$C$2:$C$4,E16)</f>
        <v>907.10413741433149</v>
      </c>
      <c r="L16" s="2">
        <f>TREND(Calibration!$A$2:$A$4,Calibration!$D$2:$D$4,G16)</f>
        <v>569.41200704592427</v>
      </c>
    </row>
    <row r="17" spans="1:12" x14ac:dyDescent="0.25">
      <c r="A17">
        <v>75099</v>
      </c>
      <c r="B17">
        <v>15.178999900000001</v>
      </c>
      <c r="C17">
        <v>0.64910000999999995</v>
      </c>
      <c r="D17">
        <v>9.9000003020963209E+37</v>
      </c>
      <c r="E17">
        <v>2.3464999199999999</v>
      </c>
      <c r="F17">
        <v>1364.68005371</v>
      </c>
      <c r="G17">
        <v>1.47920001</v>
      </c>
      <c r="H17">
        <v>9.9000003020963209E+37</v>
      </c>
      <c r="J17" s="2">
        <f>TREND(Calibration!$A$2:$A$4,Calibration!$B$2:$B$4,C17)</f>
        <v>414.84578255834413</v>
      </c>
      <c r="K17" s="2">
        <f>TREND(Calibration!$A$2:$A$4,Calibration!$C$2:$C$4,E17)</f>
        <v>929.59906438029122</v>
      </c>
      <c r="L17" s="2">
        <f>TREND(Calibration!$A$2:$A$4,Calibration!$D$2:$D$4,G17)</f>
        <v>568.75241646640166</v>
      </c>
    </row>
    <row r="18" spans="1:12" x14ac:dyDescent="0.25">
      <c r="A18">
        <v>80098</v>
      </c>
      <c r="B18">
        <v>15.230999949999999</v>
      </c>
      <c r="C18">
        <v>0.65450001000000002</v>
      </c>
      <c r="D18">
        <v>-9.9000003020963209E+37</v>
      </c>
      <c r="E18">
        <v>2.2887000999999998</v>
      </c>
      <c r="F18">
        <v>9.9000003020963209E+37</v>
      </c>
      <c r="G18">
        <v>1.4813000000000001</v>
      </c>
      <c r="H18">
        <v>1303.5689697299999</v>
      </c>
      <c r="J18" s="2">
        <f>TREND(Calibration!$A$2:$A$4,Calibration!$B$2:$B$4,C18)</f>
        <v>418.15798502369915</v>
      </c>
      <c r="K18" s="2">
        <f>TREND(Calibration!$A$2:$A$4,Calibration!$C$2:$C$4,E18)</f>
        <v>906.21409375990322</v>
      </c>
      <c r="L18" s="2">
        <f>TREND(Calibration!$A$2:$A$4,Calibration!$D$2:$D$4,G18)</f>
        <v>569.6181141583628</v>
      </c>
    </row>
    <row r="19" spans="1:12" x14ac:dyDescent="0.25">
      <c r="A19">
        <v>85098</v>
      </c>
      <c r="B19">
        <v>15.17199993</v>
      </c>
      <c r="C19">
        <v>0.65179997999999995</v>
      </c>
      <c r="D19">
        <v>9.9000003020963209E+37</v>
      </c>
      <c r="E19">
        <v>2.26279998</v>
      </c>
      <c r="F19">
        <v>1366.2879638700001</v>
      </c>
      <c r="G19">
        <v>1.48029995</v>
      </c>
      <c r="H19">
        <v>9.9000003020963209E+37</v>
      </c>
      <c r="J19" s="2">
        <f>TREND(Calibration!$A$2:$A$4,Calibration!$B$2:$B$4,C19)</f>
        <v>416.50186538989681</v>
      </c>
      <c r="K19" s="2">
        <f>TREND(Calibration!$A$2:$A$4,Calibration!$C$2:$C$4,E19)</f>
        <v>895.73528006697973</v>
      </c>
      <c r="L19" s="2">
        <f>TREND(Calibration!$A$2:$A$4,Calibration!$D$2:$D$4,G19)</f>
        <v>569.20585458720018</v>
      </c>
    </row>
    <row r="20" spans="1:12" x14ac:dyDescent="0.25">
      <c r="A20">
        <v>90098</v>
      </c>
      <c r="B20">
        <v>15.166000370000001</v>
      </c>
      <c r="C20">
        <v>0.64639997000000005</v>
      </c>
      <c r="D20">
        <v>1252.3239746100001</v>
      </c>
      <c r="E20">
        <v>2.2720000699999998</v>
      </c>
      <c r="F20">
        <v>9.9000003020963209E+37</v>
      </c>
      <c r="G20">
        <v>1.4808000299999999</v>
      </c>
      <c r="H20">
        <v>9.9000003020963209E+37</v>
      </c>
      <c r="J20" s="2">
        <f>TREND(Calibration!$A$2:$A$4,Calibration!$B$2:$B$4,C20)</f>
        <v>413.18965679083362</v>
      </c>
      <c r="K20" s="2">
        <f>TREND(Calibration!$A$2:$A$4,Calibration!$C$2:$C$4,E20)</f>
        <v>899.45750332571856</v>
      </c>
      <c r="L20" s="2">
        <f>TREND(Calibration!$A$2:$A$4,Calibration!$D$2:$D$4,G20)</f>
        <v>569.41200704592427</v>
      </c>
    </row>
    <row r="21" spans="1:12" x14ac:dyDescent="0.25">
      <c r="A21">
        <v>95100</v>
      </c>
      <c r="B21">
        <v>15.10700035</v>
      </c>
      <c r="C21">
        <v>0.64700000999999996</v>
      </c>
      <c r="D21">
        <v>-144.05799866000001</v>
      </c>
      <c r="E21">
        <v>2.2978999600000001</v>
      </c>
      <c r="F21">
        <v>9.9000003020963209E+37</v>
      </c>
      <c r="G21">
        <v>1.47969997</v>
      </c>
      <c r="H21">
        <v>9.9000003020963209E+37</v>
      </c>
      <c r="J21" s="2">
        <f>TREND(Calibration!$A$2:$A$4,Calibration!$B$2:$B$4,C21)</f>
        <v>413.5577038218172</v>
      </c>
      <c r="K21" s="2">
        <f>TREND(Calibration!$A$2:$A$4,Calibration!$C$2:$C$4,E21)</f>
        <v>909.9362239639712</v>
      </c>
      <c r="L21" s="2">
        <f>TREND(Calibration!$A$2:$A$4,Calibration!$D$2:$D$4,G21)</f>
        <v>568.95851945645063</v>
      </c>
    </row>
    <row r="22" spans="1:12" x14ac:dyDescent="0.25">
      <c r="A22">
        <v>100098</v>
      </c>
      <c r="B22">
        <v>15.02600002</v>
      </c>
      <c r="C22">
        <v>0.64429997999999999</v>
      </c>
      <c r="D22">
        <v>1083.64294434</v>
      </c>
      <c r="E22">
        <v>2.3011000199999998</v>
      </c>
      <c r="F22">
        <v>9.9000003020963209E+37</v>
      </c>
      <c r="G22">
        <v>1.48029995</v>
      </c>
      <c r="H22">
        <v>9.9000003020963209E+37</v>
      </c>
      <c r="J22" s="2">
        <f>TREND(Calibration!$A$2:$A$4,Calibration!$B$2:$B$4,C22)</f>
        <v>411.90158418801497</v>
      </c>
      <c r="K22" s="2">
        <f>TREND(Calibration!$A$2:$A$4,Calibration!$C$2:$C$4,E22)</f>
        <v>911.23092192468232</v>
      </c>
      <c r="L22" s="2">
        <f>TREND(Calibration!$A$2:$A$4,Calibration!$D$2:$D$4,G22)</f>
        <v>569.20585458720018</v>
      </c>
    </row>
    <row r="23" spans="1:12" x14ac:dyDescent="0.25">
      <c r="A23">
        <v>105100</v>
      </c>
      <c r="B23">
        <v>14.91899967</v>
      </c>
      <c r="C23">
        <v>0.64910000999999995</v>
      </c>
      <c r="D23">
        <v>9.9000003020963209E+37</v>
      </c>
      <c r="E23">
        <v>2.29029989</v>
      </c>
      <c r="F23">
        <v>9.9000003020963209E+37</v>
      </c>
      <c r="G23">
        <v>1.4835</v>
      </c>
      <c r="H23">
        <v>9.9000003020963209E+37</v>
      </c>
      <c r="J23" s="2">
        <f>TREND(Calibration!$A$2:$A$4,Calibration!$B$2:$B$4,C23)</f>
        <v>414.84578255834413</v>
      </c>
      <c r="K23" s="2">
        <f>TREND(Calibration!$A$2:$A$4,Calibration!$C$2:$C$4,E23)</f>
        <v>906.86134563973258</v>
      </c>
      <c r="L23" s="2">
        <f>TREND(Calibration!$A$2:$A$4,Calibration!$D$2:$D$4,G23)</f>
        <v>570.52503986863508</v>
      </c>
    </row>
    <row r="24" spans="1:12" x14ac:dyDescent="0.25">
      <c r="A24">
        <v>110100</v>
      </c>
      <c r="B24">
        <v>14.9090004</v>
      </c>
      <c r="C24">
        <v>0.64370000000000005</v>
      </c>
      <c r="D24">
        <v>9.9000003020963209E+37</v>
      </c>
      <c r="E24">
        <v>2.2606000900000001</v>
      </c>
      <c r="F24">
        <v>9.9000003020963209E+37</v>
      </c>
      <c r="G24">
        <v>1.4823999400000001</v>
      </c>
      <c r="H24">
        <v>9.9000003020963209E+37</v>
      </c>
      <c r="J24" s="2">
        <f>TREND(Calibration!$A$2:$A$4,Calibration!$B$2:$B$4,C24)</f>
        <v>411.53357395928094</v>
      </c>
      <c r="K24" s="2">
        <f>TREND(Calibration!$A$2:$A$4,Calibration!$C$2:$C$4,E24)</f>
        <v>894.84523641255169</v>
      </c>
      <c r="L24" s="2">
        <f>TREND(Calibration!$A$2:$A$4,Calibration!$D$2:$D$4,G24)</f>
        <v>570.07155227916144</v>
      </c>
    </row>
    <row r="25" spans="1:12" x14ac:dyDescent="0.25">
      <c r="A25">
        <v>115100</v>
      </c>
      <c r="B25">
        <v>14.928999900000001</v>
      </c>
      <c r="C25">
        <v>0.65130001000000004</v>
      </c>
      <c r="D25">
        <v>951.84301758000004</v>
      </c>
      <c r="E25">
        <v>2.27950001</v>
      </c>
      <c r="F25">
        <v>9.9000003020963209E+37</v>
      </c>
      <c r="G25">
        <v>1.4835</v>
      </c>
      <c r="H25">
        <v>9.9000003020963209E+37</v>
      </c>
      <c r="J25" s="2">
        <f>TREND(Calibration!$A$2:$A$4,Calibration!$B$2:$B$4,C25)</f>
        <v>416.19519837756286</v>
      </c>
      <c r="K25" s="2">
        <f>TREND(Calibration!$A$2:$A$4,Calibration!$C$2:$C$4,E25)</f>
        <v>902.49187050116439</v>
      </c>
      <c r="L25" s="2">
        <f>TREND(Calibration!$A$2:$A$4,Calibration!$D$2:$D$4,G25)</f>
        <v>570.52503986863508</v>
      </c>
    </row>
    <row r="26" spans="1:12" x14ac:dyDescent="0.25">
      <c r="A26">
        <v>120100</v>
      </c>
      <c r="B26">
        <v>15.07800007</v>
      </c>
      <c r="C26">
        <v>0.65450001000000002</v>
      </c>
      <c r="D26">
        <v>648.81402588000003</v>
      </c>
      <c r="E26">
        <v>2.2762999499999998</v>
      </c>
      <c r="F26">
        <v>9.9000003020963209E+37</v>
      </c>
      <c r="G26">
        <v>1.4835</v>
      </c>
      <c r="H26">
        <v>1173.85900879</v>
      </c>
      <c r="J26" s="2">
        <f>TREND(Calibration!$A$2:$A$4,Calibration!$B$2:$B$4,C26)</f>
        <v>418.15798502369915</v>
      </c>
      <c r="K26" s="2">
        <f>TREND(Calibration!$A$2:$A$4,Calibration!$C$2:$C$4,E26)</f>
        <v>901.19717254045304</v>
      </c>
      <c r="L26" s="2">
        <f>TREND(Calibration!$A$2:$A$4,Calibration!$D$2:$D$4,G26)</f>
        <v>570.52503986863508</v>
      </c>
    </row>
    <row r="27" spans="1:12" x14ac:dyDescent="0.25">
      <c r="A27">
        <v>125100</v>
      </c>
      <c r="B27">
        <v>15.09399986</v>
      </c>
      <c r="C27">
        <v>0.65069997000000002</v>
      </c>
      <c r="D27">
        <v>9.9000003020963209E+37</v>
      </c>
      <c r="E27">
        <v>2.27570009</v>
      </c>
      <c r="F27">
        <v>9.9000003020963209E+37</v>
      </c>
      <c r="G27">
        <v>1.4839999699999999</v>
      </c>
      <c r="H27">
        <v>9.9000003020963209E+37</v>
      </c>
      <c r="J27" s="2">
        <f>TREND(Calibration!$A$2:$A$4,Calibration!$B$2:$B$4,C27)</f>
        <v>415.82715134657923</v>
      </c>
      <c r="K27" s="2">
        <f>TREND(Calibration!$A$2:$A$4,Calibration!$C$2:$C$4,E27)</f>
        <v>900.95447786638067</v>
      </c>
      <c r="L27" s="2">
        <f>TREND(Calibration!$A$2:$A$4,Calibration!$D$2:$D$4,G27)</f>
        <v>570.73114698107349</v>
      </c>
    </row>
    <row r="28" spans="1:12" x14ac:dyDescent="0.25">
      <c r="A28">
        <v>130111</v>
      </c>
      <c r="B28">
        <v>15.15600014</v>
      </c>
      <c r="C28">
        <v>0.64800000000000002</v>
      </c>
      <c r="D28">
        <v>731.29797363</v>
      </c>
      <c r="E28">
        <v>2.2520000900000001</v>
      </c>
      <c r="F28">
        <v>9.9000003020963209E+37</v>
      </c>
      <c r="G28">
        <v>1.48459995</v>
      </c>
      <c r="H28">
        <v>1125.0510253899999</v>
      </c>
      <c r="J28" s="2">
        <f>TREND(Calibration!$A$2:$A$4,Calibration!$B$2:$B$4,C28)</f>
        <v>414.17106851502655</v>
      </c>
      <c r="K28" s="2">
        <f>TREND(Calibration!$A$2:$A$4,Calibration!$C$2:$C$4,E28)</f>
        <v>891.3658008825563</v>
      </c>
      <c r="L28" s="2">
        <f>TREND(Calibration!$A$2:$A$4,Calibration!$D$2:$D$4,G28)</f>
        <v>570.97848211182315</v>
      </c>
    </row>
    <row r="29" spans="1:12" x14ac:dyDescent="0.25">
      <c r="A29">
        <v>135101</v>
      </c>
      <c r="B29">
        <v>15.085000040000001</v>
      </c>
      <c r="C29">
        <v>0.64700000999999996</v>
      </c>
      <c r="D29">
        <v>9.9000003020963209E+37</v>
      </c>
      <c r="E29">
        <v>2.27570009</v>
      </c>
      <c r="F29">
        <v>1261.8959960899999</v>
      </c>
      <c r="G29">
        <v>1.4861999800000001</v>
      </c>
      <c r="H29">
        <v>9.9000003020963209E+37</v>
      </c>
      <c r="J29" s="2">
        <f>TREND(Calibration!$A$2:$A$4,Calibration!$B$2:$B$4,C29)</f>
        <v>413.5577038218172</v>
      </c>
      <c r="K29" s="2">
        <f>TREND(Calibration!$A$2:$A$4,Calibration!$C$2:$C$4,E29)</f>
        <v>900.95447786638067</v>
      </c>
      <c r="L29" s="2">
        <f>TREND(Calibration!$A$2:$A$4,Calibration!$D$2:$D$4,G29)</f>
        <v>571.63807681373544</v>
      </c>
    </row>
    <row r="30" spans="1:12" x14ac:dyDescent="0.25">
      <c r="A30">
        <v>140101</v>
      </c>
      <c r="B30">
        <v>15.00399971</v>
      </c>
      <c r="C30">
        <v>0.65020001000000005</v>
      </c>
      <c r="D30">
        <v>723.53002930000002</v>
      </c>
      <c r="E30">
        <v>2.3038001100000001</v>
      </c>
      <c r="F30">
        <v>9.9000003020963209E+37</v>
      </c>
      <c r="G30">
        <v>1.4861999800000001</v>
      </c>
      <c r="H30">
        <v>1330.5770263700001</v>
      </c>
      <c r="J30" s="2">
        <f>TREND(Calibration!$A$2:$A$4,Calibration!$B$2:$B$4,C30)</f>
        <v>415.52049046795355</v>
      </c>
      <c r="K30" s="2">
        <f>TREND(Calibration!$A$2:$A$4,Calibration!$C$2:$C$4,E30)</f>
        <v>912.32333925958767</v>
      </c>
      <c r="L30" s="2">
        <f>TREND(Calibration!$A$2:$A$4,Calibration!$D$2:$D$4,G30)</f>
        <v>571.63807681373544</v>
      </c>
    </row>
    <row r="31" spans="1:12" x14ac:dyDescent="0.25">
      <c r="A31">
        <v>145101</v>
      </c>
      <c r="B31">
        <v>14.89500046</v>
      </c>
      <c r="C31">
        <v>0.64800000000000002</v>
      </c>
      <c r="D31">
        <v>1159.95996094</v>
      </c>
      <c r="E31">
        <v>2.3032998999999998</v>
      </c>
      <c r="F31">
        <v>9.9000003020963209E+37</v>
      </c>
      <c r="G31">
        <v>1.4861999800000001</v>
      </c>
      <c r="H31">
        <v>9.9000003020963209E+37</v>
      </c>
      <c r="J31" s="2">
        <f>TREND(Calibration!$A$2:$A$4,Calibration!$B$2:$B$4,C31)</f>
        <v>414.17106851502655</v>
      </c>
      <c r="K31" s="2">
        <f>TREND(Calibration!$A$2:$A$4,Calibration!$C$2:$C$4,E31)</f>
        <v>912.12096153325513</v>
      </c>
      <c r="L31" s="2">
        <f>TREND(Calibration!$A$2:$A$4,Calibration!$D$2:$D$4,G31)</f>
        <v>571.63807681373544</v>
      </c>
    </row>
    <row r="32" spans="1:12" x14ac:dyDescent="0.25">
      <c r="A32">
        <v>150101</v>
      </c>
      <c r="B32">
        <v>14.803000450000001</v>
      </c>
      <c r="C32">
        <v>0.64590000999999997</v>
      </c>
      <c r="D32">
        <v>1198.20703125</v>
      </c>
      <c r="E32">
        <v>2.37459993</v>
      </c>
      <c r="F32">
        <v>9.9000003020963209E+37</v>
      </c>
      <c r="G32">
        <v>1.4883999800000001</v>
      </c>
      <c r="H32">
        <v>9.9000003020963209E+37</v>
      </c>
      <c r="J32" s="2">
        <f>TREND(Calibration!$A$2:$A$4,Calibration!$B$2:$B$4,C32)</f>
        <v>412.88299591220789</v>
      </c>
      <c r="K32" s="2">
        <f>TREND(Calibration!$A$2:$A$4,Calibration!$C$2:$C$4,E32)</f>
        <v>940.96792172764299</v>
      </c>
      <c r="L32" s="2">
        <f>TREND(Calibration!$A$2:$A$4,Calibration!$D$2:$D$4,G32)</f>
        <v>572.5450025240076</v>
      </c>
    </row>
    <row r="33" spans="1:12" x14ac:dyDescent="0.25">
      <c r="A33">
        <v>155101</v>
      </c>
      <c r="B33">
        <v>14.690999980000001</v>
      </c>
      <c r="C33">
        <v>0.64429997999999999</v>
      </c>
      <c r="D33">
        <v>1248.2469482399999</v>
      </c>
      <c r="E33">
        <v>2.3735001100000002</v>
      </c>
      <c r="F33">
        <v>9.9000003020963209E+37</v>
      </c>
      <c r="G33">
        <v>1.4861999800000001</v>
      </c>
      <c r="H33">
        <v>9.9000003020963209E+37</v>
      </c>
      <c r="J33" s="2">
        <f>TREND(Calibration!$A$2:$A$4,Calibration!$B$2:$B$4,C33)</f>
        <v>411.90158418801497</v>
      </c>
      <c r="K33" s="2">
        <f>TREND(Calibration!$A$2:$A$4,Calibration!$C$2:$C$4,E33)</f>
        <v>940.52295047361986</v>
      </c>
      <c r="L33" s="2">
        <f>TREND(Calibration!$A$2:$A$4,Calibration!$D$2:$D$4,G33)</f>
        <v>571.63807681373544</v>
      </c>
    </row>
    <row r="34" spans="1:12" x14ac:dyDescent="0.25">
      <c r="A34">
        <v>160103</v>
      </c>
      <c r="B34">
        <v>14.72000027</v>
      </c>
      <c r="C34">
        <v>0.63889998000000003</v>
      </c>
      <c r="D34">
        <v>1243.0119628899999</v>
      </c>
      <c r="E34">
        <v>2.4718000899999999</v>
      </c>
      <c r="F34">
        <v>9.9000003020963209E+37</v>
      </c>
      <c r="G34">
        <v>1.4851000299999999</v>
      </c>
      <c r="H34">
        <v>1359.0579834</v>
      </c>
      <c r="J34" s="2">
        <f>TREND(Calibration!$A$2:$A$4,Calibration!$B$2:$B$4,C34)</f>
        <v>408.58938172265999</v>
      </c>
      <c r="K34" s="2">
        <f>TREND(Calibration!$A$2:$A$4,Calibration!$C$2:$C$4,E34)</f>
        <v>980.29369966080958</v>
      </c>
      <c r="L34" s="2">
        <f>TREND(Calibration!$A$2:$A$4,Calibration!$D$2:$D$4,G34)</f>
        <v>571.18463457054713</v>
      </c>
    </row>
    <row r="35" spans="1:12" x14ac:dyDescent="0.25">
      <c r="A35">
        <v>165101</v>
      </c>
      <c r="B35">
        <v>14.75899982</v>
      </c>
      <c r="C35">
        <v>0.63889998000000003</v>
      </c>
      <c r="D35">
        <v>9.9000003020963209E+37</v>
      </c>
      <c r="E35">
        <v>2.3303000900000002</v>
      </c>
      <c r="F35">
        <v>9.9000003020963209E+37</v>
      </c>
      <c r="G35">
        <v>1.48670006</v>
      </c>
      <c r="H35">
        <v>9.9000003020963209E+37</v>
      </c>
      <c r="J35" s="2">
        <f>TREND(Calibration!$A$2:$A$4,Calibration!$B$2:$B$4,C35)</f>
        <v>408.58938172265999</v>
      </c>
      <c r="K35" s="2">
        <f>TREND(Calibration!$A$2:$A$4,Calibration!$C$2:$C$4,E35)</f>
        <v>923.04484762658387</v>
      </c>
      <c r="L35" s="2">
        <f>TREND(Calibration!$A$2:$A$4,Calibration!$D$2:$D$4,G35)</f>
        <v>571.84422927245942</v>
      </c>
    </row>
    <row r="36" spans="1:12" x14ac:dyDescent="0.25">
      <c r="A36">
        <v>170102</v>
      </c>
      <c r="B36">
        <v>14.864999770000001</v>
      </c>
      <c r="C36">
        <v>0.63559997000000001</v>
      </c>
      <c r="D36">
        <v>571.19396973000005</v>
      </c>
      <c r="E36">
        <v>2.28979993</v>
      </c>
      <c r="F36">
        <v>9.9000003020963209E+37</v>
      </c>
      <c r="G36">
        <v>1.4839999699999999</v>
      </c>
      <c r="H36">
        <v>1164.3210449200001</v>
      </c>
      <c r="J36" s="2">
        <f>TREND(Calibration!$A$2:$A$4,Calibration!$B$2:$B$4,C36)</f>
        <v>406.56525186012368</v>
      </c>
      <c r="K36" s="2">
        <f>TREND(Calibration!$A$2:$A$4,Calibration!$C$2:$C$4,E36)</f>
        <v>906.65906905978181</v>
      </c>
      <c r="L36" s="2">
        <f>TREND(Calibration!$A$2:$A$4,Calibration!$D$2:$D$4,G36)</f>
        <v>570.73114698107349</v>
      </c>
    </row>
    <row r="37" spans="1:12" x14ac:dyDescent="0.25">
      <c r="A37">
        <v>175103</v>
      </c>
      <c r="B37">
        <v>14.899000170000001</v>
      </c>
      <c r="C37">
        <v>0.63829999999999998</v>
      </c>
      <c r="D37">
        <v>1255.3039550799999</v>
      </c>
      <c r="E37">
        <v>2.2385001199999999</v>
      </c>
      <c r="F37">
        <v>9.9000003020963209E+37</v>
      </c>
      <c r="G37">
        <v>1.4839999699999999</v>
      </c>
      <c r="H37">
        <v>9.9000003020963209E+37</v>
      </c>
      <c r="J37" s="2">
        <f>TREND(Calibration!$A$2:$A$4,Calibration!$B$2:$B$4,C37)</f>
        <v>408.22137149392597</v>
      </c>
      <c r="K37" s="2">
        <f>TREND(Calibration!$A$2:$A$4,Calibration!$C$2:$C$4,E37)</f>
        <v>885.90390840908276</v>
      </c>
      <c r="L37" s="2">
        <f>TREND(Calibration!$A$2:$A$4,Calibration!$D$2:$D$4,G37)</f>
        <v>570.73114698107349</v>
      </c>
    </row>
    <row r="38" spans="1:12" x14ac:dyDescent="0.25">
      <c r="A38">
        <v>180103</v>
      </c>
      <c r="B38">
        <v>14.88799953</v>
      </c>
      <c r="C38">
        <v>0.63829999999999998</v>
      </c>
      <c r="D38">
        <v>1249.7399902300001</v>
      </c>
      <c r="E38">
        <v>2.1861000100000001</v>
      </c>
      <c r="F38">
        <v>9.9000003020963209E+37</v>
      </c>
      <c r="G38">
        <v>1.48570001</v>
      </c>
      <c r="H38">
        <v>9.9000003020963209E+37</v>
      </c>
      <c r="J38" s="2">
        <f>TREND(Calibration!$A$2:$A$4,Calibration!$B$2:$B$4,C38)</f>
        <v>408.22137149392597</v>
      </c>
      <c r="K38" s="2">
        <f>TREND(Calibration!$A$2:$A$4,Calibration!$C$2:$C$4,E38)</f>
        <v>864.70358230330794</v>
      </c>
      <c r="L38" s="2">
        <f>TREND(Calibration!$A$2:$A$4,Calibration!$D$2:$D$4,G38)</f>
        <v>571.43196970129679</v>
      </c>
    </row>
    <row r="39" spans="1:12" x14ac:dyDescent="0.25">
      <c r="A39">
        <v>185102</v>
      </c>
      <c r="B39">
        <v>14.80799961</v>
      </c>
      <c r="C39">
        <v>0.63510001000000005</v>
      </c>
      <c r="D39">
        <v>822.68103026999995</v>
      </c>
      <c r="E39">
        <v>2.2400999100000001</v>
      </c>
      <c r="F39">
        <v>9.9000003020963209E+37</v>
      </c>
      <c r="G39">
        <v>1.4823999400000001</v>
      </c>
      <c r="H39">
        <v>9.9000003020963209E+37</v>
      </c>
      <c r="J39" s="2">
        <f>TREND(Calibration!$A$2:$A$4,Calibration!$B$2:$B$4,C39)</f>
        <v>406.258590981498</v>
      </c>
      <c r="K39" s="2">
        <f>TREND(Calibration!$A$2:$A$4,Calibration!$C$2:$C$4,E39)</f>
        <v>886.55116028891211</v>
      </c>
      <c r="L39" s="2">
        <f>TREND(Calibration!$A$2:$A$4,Calibration!$D$2:$D$4,G39)</f>
        <v>570.07155227916144</v>
      </c>
    </row>
    <row r="40" spans="1:12" x14ac:dyDescent="0.25">
      <c r="A40">
        <v>190102</v>
      </c>
      <c r="B40">
        <v>14.69799995</v>
      </c>
      <c r="C40">
        <v>0.63180000000000003</v>
      </c>
      <c r="D40">
        <v>765.23101807</v>
      </c>
      <c r="E40">
        <v>2.27740002</v>
      </c>
      <c r="F40">
        <v>9.9000003020963209E+37</v>
      </c>
      <c r="G40">
        <v>1.4835</v>
      </c>
      <c r="H40">
        <v>9.9000003020963209E+37</v>
      </c>
      <c r="J40" s="2">
        <f>TREND(Calibration!$A$2:$A$4,Calibration!$B$2:$B$4,C40)</f>
        <v>404.23446111896169</v>
      </c>
      <c r="K40" s="2">
        <f>TREND(Calibration!$A$2:$A$4,Calibration!$C$2:$C$4,E40)</f>
        <v>901.64224494085795</v>
      </c>
      <c r="L40" s="2">
        <f>TREND(Calibration!$A$2:$A$4,Calibration!$D$2:$D$4,G40)</f>
        <v>570.52503986863508</v>
      </c>
    </row>
    <row r="41" spans="1:12" x14ac:dyDescent="0.25">
      <c r="A41">
        <v>195102</v>
      </c>
      <c r="B41">
        <v>14.553999900000001</v>
      </c>
      <c r="C41">
        <v>0.63620001000000004</v>
      </c>
      <c r="D41">
        <v>9.9000003020963209E+37</v>
      </c>
      <c r="E41">
        <v>2.2390000799999998</v>
      </c>
      <c r="F41">
        <v>1029.20996094</v>
      </c>
      <c r="G41">
        <v>1.48570001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886.10618498903352</v>
      </c>
      <c r="L41" s="2">
        <f>TREND(Calibration!$A$2:$A$4,Calibration!$D$2:$D$4,G41)</f>
        <v>571.43196970129679</v>
      </c>
    </row>
    <row r="42" spans="1:12" x14ac:dyDescent="0.25">
      <c r="A42">
        <v>200102</v>
      </c>
      <c r="B42">
        <v>14.43599987</v>
      </c>
      <c r="C42">
        <v>0.63239997999999997</v>
      </c>
      <c r="D42">
        <v>907.65502930000002</v>
      </c>
      <c r="E42">
        <v>2.2676000599999999</v>
      </c>
      <c r="F42">
        <v>9.9000003020963209E+37</v>
      </c>
      <c r="G42">
        <v>1.4861999800000001</v>
      </c>
      <c r="H42">
        <v>9.9000003020963209E+37</v>
      </c>
      <c r="J42" s="2">
        <f>TREND(Calibration!$A$2:$A$4,Calibration!$B$2:$B$4,C42)</f>
        <v>404.60247134769565</v>
      </c>
      <c r="K42" s="2">
        <f>TREND(Calibration!$A$2:$A$4,Calibration!$C$2:$C$4,E42)</f>
        <v>897.67732296219128</v>
      </c>
      <c r="L42" s="2">
        <f>TREND(Calibration!$A$2:$A$4,Calibration!$D$2:$D$4,G42)</f>
        <v>571.63807681373544</v>
      </c>
    </row>
    <row r="43" spans="1:12" x14ac:dyDescent="0.25">
      <c r="A43">
        <v>205113</v>
      </c>
      <c r="B43">
        <v>14.31099987</v>
      </c>
      <c r="C43">
        <v>0.63180000000000003</v>
      </c>
      <c r="D43">
        <v>9.9000003020963209E+37</v>
      </c>
      <c r="E43">
        <v>2.3038001100000001</v>
      </c>
      <c r="F43">
        <v>1184.1550293</v>
      </c>
      <c r="G43">
        <v>1.48670006</v>
      </c>
      <c r="H43">
        <v>9.9000003020963209E+37</v>
      </c>
      <c r="J43" s="2">
        <f>TREND(Calibration!$A$2:$A$4,Calibration!$B$2:$B$4,C43)</f>
        <v>404.23446111896169</v>
      </c>
      <c r="K43" s="2">
        <f>TREND(Calibration!$A$2:$A$4,Calibration!$C$2:$C$4,E43)</f>
        <v>912.32333925958767</v>
      </c>
      <c r="L43" s="2">
        <f>TREND(Calibration!$A$2:$A$4,Calibration!$D$2:$D$4,G43)</f>
        <v>571.84422927245942</v>
      </c>
    </row>
    <row r="44" spans="1:12" x14ac:dyDescent="0.25">
      <c r="A44">
        <v>210103</v>
      </c>
      <c r="B44">
        <v>14.381999970000001</v>
      </c>
      <c r="C44">
        <v>0.62860000000000005</v>
      </c>
      <c r="D44">
        <v>652.65899658000001</v>
      </c>
      <c r="E44">
        <v>2.30439997</v>
      </c>
      <c r="F44">
        <v>9.9000003020963209E+37</v>
      </c>
      <c r="G44">
        <v>1.4839999699999999</v>
      </c>
      <c r="H44">
        <v>1152.6350097699999</v>
      </c>
      <c r="J44" s="2">
        <f>TREND(Calibration!$A$2:$A$4,Calibration!$B$2:$B$4,C44)</f>
        <v>402.27167447282545</v>
      </c>
      <c r="K44" s="2">
        <f>TREND(Calibration!$A$2:$A$4,Calibration!$C$2:$C$4,E44)</f>
        <v>912.56603393366015</v>
      </c>
      <c r="L44" s="2">
        <f>TREND(Calibration!$A$2:$A$4,Calibration!$D$2:$D$4,G44)</f>
        <v>570.73114698107349</v>
      </c>
    </row>
    <row r="45" spans="1:12" x14ac:dyDescent="0.25">
      <c r="A45">
        <v>215102</v>
      </c>
      <c r="B45">
        <v>14.3920002</v>
      </c>
      <c r="C45">
        <v>0.62970000999999998</v>
      </c>
      <c r="D45">
        <v>1198.02404785</v>
      </c>
      <c r="E45">
        <v>2.3038001100000001</v>
      </c>
      <c r="F45">
        <v>9.9000003020963209E+37</v>
      </c>
      <c r="G45">
        <v>1.48730004</v>
      </c>
      <c r="H45">
        <v>9.9000003020963209E+37</v>
      </c>
      <c r="J45" s="2">
        <f>TREND(Calibration!$A$2:$A$4,Calibration!$B$2:$B$4,C45)</f>
        <v>402.94638851614303</v>
      </c>
      <c r="K45" s="2">
        <f>TREND(Calibration!$A$2:$A$4,Calibration!$C$2:$C$4,E45)</f>
        <v>912.32333925958767</v>
      </c>
      <c r="L45" s="2">
        <f>TREND(Calibration!$A$2:$A$4,Calibration!$D$2:$D$4,G45)</f>
        <v>572.09156440320908</v>
      </c>
    </row>
    <row r="46" spans="1:12" x14ac:dyDescent="0.25">
      <c r="A46">
        <v>220102</v>
      </c>
      <c r="B46">
        <v>14.444000239999999</v>
      </c>
      <c r="C46">
        <v>0.63020003000000002</v>
      </c>
      <c r="D46">
        <v>1017.35101318</v>
      </c>
      <c r="E46">
        <v>2.3038001100000001</v>
      </c>
      <c r="F46">
        <v>9.9000003020963209E+37</v>
      </c>
      <c r="G46">
        <v>1.4823999400000001</v>
      </c>
      <c r="H46">
        <v>9.9000003020963209E+37</v>
      </c>
      <c r="J46" s="2">
        <f>TREND(Calibration!$A$2:$A$4,Calibration!$B$2:$B$4,C46)</f>
        <v>403.25308619701838</v>
      </c>
      <c r="K46" s="2">
        <f>TREND(Calibration!$A$2:$A$4,Calibration!$C$2:$C$4,E46)</f>
        <v>912.32333925958767</v>
      </c>
      <c r="L46" s="2">
        <f>TREND(Calibration!$A$2:$A$4,Calibration!$D$2:$D$4,G46)</f>
        <v>570.07155227916144</v>
      </c>
    </row>
    <row r="47" spans="1:12" x14ac:dyDescent="0.25">
      <c r="A47">
        <v>225102</v>
      </c>
      <c r="B47">
        <v>14.472999570000001</v>
      </c>
      <c r="C47">
        <v>0.63290000000000002</v>
      </c>
      <c r="D47">
        <v>795.04797363</v>
      </c>
      <c r="E47">
        <v>2.2644000100000001</v>
      </c>
      <c r="F47">
        <v>9.9000003020963209E+37</v>
      </c>
      <c r="G47">
        <v>1.4839999699999999</v>
      </c>
      <c r="H47">
        <v>9.9000003020963209E+37</v>
      </c>
      <c r="J47" s="2">
        <f>TREND(Calibration!$A$2:$A$4,Calibration!$B$2:$B$4,C47)</f>
        <v>404.90916902857106</v>
      </c>
      <c r="K47" s="2">
        <f>TREND(Calibration!$A$2:$A$4,Calibration!$C$2:$C$4,E47)</f>
        <v>896.3826290473354</v>
      </c>
      <c r="L47" s="2">
        <f>TREND(Calibration!$A$2:$A$4,Calibration!$D$2:$D$4,G47)</f>
        <v>570.73114698107349</v>
      </c>
    </row>
    <row r="48" spans="1:12" x14ac:dyDescent="0.25">
      <c r="A48">
        <v>230103</v>
      </c>
      <c r="B48">
        <v>14.45699978</v>
      </c>
      <c r="C48">
        <v>0.62970000999999998</v>
      </c>
      <c r="D48">
        <v>750.88397216999999</v>
      </c>
      <c r="E48">
        <v>2.27950001</v>
      </c>
      <c r="F48">
        <v>9.9000003020963209E+37</v>
      </c>
      <c r="G48">
        <v>1.48670006</v>
      </c>
      <c r="H48">
        <v>1159.94799805</v>
      </c>
      <c r="J48" s="2">
        <f>TREND(Calibration!$A$2:$A$4,Calibration!$B$2:$B$4,C48)</f>
        <v>402.94638851614303</v>
      </c>
      <c r="K48" s="2">
        <f>TREND(Calibration!$A$2:$A$4,Calibration!$C$2:$C$4,E48)</f>
        <v>902.49187050116439</v>
      </c>
      <c r="L48" s="2">
        <f>TREND(Calibration!$A$2:$A$4,Calibration!$D$2:$D$4,G48)</f>
        <v>571.84422927245942</v>
      </c>
    </row>
    <row r="49" spans="1:12" x14ac:dyDescent="0.25">
      <c r="A49">
        <v>235103</v>
      </c>
      <c r="B49">
        <v>14.37899971</v>
      </c>
      <c r="C49">
        <v>0.63290000000000002</v>
      </c>
      <c r="D49">
        <v>932.08001708999996</v>
      </c>
      <c r="E49">
        <v>2.3053998899999999</v>
      </c>
      <c r="F49">
        <v>9.9000003020963209E+37</v>
      </c>
      <c r="G49">
        <v>1.4878</v>
      </c>
      <c r="H49">
        <v>9.9000003020963209E+37</v>
      </c>
      <c r="J49" s="2">
        <f>TREND(Calibration!$A$2:$A$4,Calibration!$B$2:$B$4,C49)</f>
        <v>404.90916902857106</v>
      </c>
      <c r="K49" s="2">
        <f>TREND(Calibration!$A$2:$A$4,Calibration!$C$2:$C$4,E49)</f>
        <v>912.97058709356156</v>
      </c>
      <c r="L49" s="2">
        <f>TREND(Calibration!$A$2:$A$4,Calibration!$D$2:$D$4,G49)</f>
        <v>572.29766739325794</v>
      </c>
    </row>
    <row r="50" spans="1:12" x14ac:dyDescent="0.25">
      <c r="A50">
        <v>240103</v>
      </c>
      <c r="B50">
        <v>14.22000027</v>
      </c>
      <c r="C50">
        <v>0.62860000000000005</v>
      </c>
      <c r="D50">
        <v>1129.2800293</v>
      </c>
      <c r="E50">
        <v>2.3782999500000002</v>
      </c>
      <c r="F50">
        <v>9.9000003020963209E+37</v>
      </c>
      <c r="G50">
        <v>1.48459995</v>
      </c>
      <c r="H50">
        <v>9.9000003020963209E+37</v>
      </c>
      <c r="J50" s="2">
        <f>TREND(Calibration!$A$2:$A$4,Calibration!$B$2:$B$4,C50)</f>
        <v>402.27167447282545</v>
      </c>
      <c r="K50" s="2">
        <f>TREND(Calibration!$A$2:$A$4,Calibration!$C$2:$C$4,E50)</f>
        <v>942.4648962683051</v>
      </c>
      <c r="L50" s="2">
        <f>TREND(Calibration!$A$2:$A$4,Calibration!$D$2:$D$4,G50)</f>
        <v>570.97848211182315</v>
      </c>
    </row>
    <row r="51" spans="1:12" x14ac:dyDescent="0.25">
      <c r="A51">
        <v>245116</v>
      </c>
      <c r="B51">
        <v>14.050999640000001</v>
      </c>
      <c r="C51">
        <v>0.63080000999999997</v>
      </c>
      <c r="D51">
        <v>9.9000003020963209E+37</v>
      </c>
      <c r="E51">
        <v>2.2925000199999999</v>
      </c>
      <c r="F51">
        <v>9.9000003020963209E+37</v>
      </c>
      <c r="G51">
        <v>1.4851000299999999</v>
      </c>
      <c r="H51">
        <v>9.9000003020963209E+37</v>
      </c>
      <c r="J51" s="2">
        <f>TREND(Calibration!$A$2:$A$4,Calibration!$B$2:$B$4,C51)</f>
        <v>403.62109642575234</v>
      </c>
      <c r="K51" s="2">
        <f>TREND(Calibration!$A$2:$A$4,Calibration!$C$2:$C$4,E51)</f>
        <v>907.75148639468705</v>
      </c>
      <c r="L51" s="2">
        <f>TREND(Calibration!$A$2:$A$4,Calibration!$D$2:$D$4,G51)</f>
        <v>571.18463457054713</v>
      </c>
    </row>
    <row r="52" spans="1:12" x14ac:dyDescent="0.25">
      <c r="A52">
        <v>250103</v>
      </c>
      <c r="B52">
        <v>14.01599979</v>
      </c>
      <c r="C52">
        <v>0.62099998999999995</v>
      </c>
      <c r="D52">
        <v>724.84197998000002</v>
      </c>
      <c r="E52">
        <v>2.3368001</v>
      </c>
      <c r="F52">
        <v>9.9000003020963209E+37</v>
      </c>
      <c r="G52">
        <v>1.48730004</v>
      </c>
      <c r="H52">
        <v>1297.91699219</v>
      </c>
      <c r="J52" s="2">
        <f>TREND(Calibration!$A$2:$A$4,Calibration!$B$2:$B$4,C52)</f>
        <v>397.61005005454348</v>
      </c>
      <c r="K52" s="2">
        <f>TREND(Calibration!$A$2:$A$4,Calibration!$C$2:$C$4,E52)</f>
        <v>925.67465759627271</v>
      </c>
      <c r="L52" s="2">
        <f>TREND(Calibration!$A$2:$A$4,Calibration!$D$2:$D$4,G52)</f>
        <v>572.09156440320908</v>
      </c>
    </row>
    <row r="53" spans="1:12" x14ac:dyDescent="0.25">
      <c r="A53">
        <v>255102</v>
      </c>
      <c r="B53">
        <v>13.97000027</v>
      </c>
      <c r="C53">
        <v>0.62910001999999998</v>
      </c>
      <c r="D53">
        <v>567.33801270000004</v>
      </c>
      <c r="E53">
        <v>2.3620998900000001</v>
      </c>
      <c r="F53">
        <v>9.9000003020963209E+37</v>
      </c>
      <c r="G53">
        <v>1.48459995</v>
      </c>
      <c r="H53">
        <v>9.9000003020963209E+37</v>
      </c>
      <c r="J53" s="2">
        <f>TREND(Calibration!$A$2:$A$4,Calibration!$B$2:$B$4,C53)</f>
        <v>402.57837215370074</v>
      </c>
      <c r="K53" s="2">
        <f>TREND(Calibration!$A$2:$A$4,Calibration!$C$2:$C$4,E53)</f>
        <v>935.91058645992644</v>
      </c>
      <c r="L53" s="2">
        <f>TREND(Calibration!$A$2:$A$4,Calibration!$D$2:$D$4,G53)</f>
        <v>570.97848211182315</v>
      </c>
    </row>
    <row r="54" spans="1:12" x14ac:dyDescent="0.25">
      <c r="A54">
        <v>260115</v>
      </c>
      <c r="B54">
        <v>13.86299992</v>
      </c>
      <c r="C54">
        <v>0.62749999999999995</v>
      </c>
      <c r="D54">
        <v>9.9000003020963209E+37</v>
      </c>
      <c r="E54">
        <v>2.32870007</v>
      </c>
      <c r="F54">
        <v>9.9000003020963209E+37</v>
      </c>
      <c r="G54">
        <v>1.4839999699999999</v>
      </c>
      <c r="H54">
        <v>9.9000003020963209E+37</v>
      </c>
      <c r="J54" s="2">
        <f>TREND(Calibration!$A$2:$A$4,Calibration!$B$2:$B$4,C54)</f>
        <v>401.59696656321603</v>
      </c>
      <c r="K54" s="2">
        <f>TREND(Calibration!$A$2:$A$4,Calibration!$C$2:$C$4,E54)</f>
        <v>922.39750269208344</v>
      </c>
      <c r="L54" s="2">
        <f>TREND(Calibration!$A$2:$A$4,Calibration!$D$2:$D$4,G54)</f>
        <v>570.73114698107349</v>
      </c>
    </row>
    <row r="55" spans="1:12" x14ac:dyDescent="0.25">
      <c r="A55">
        <v>265102</v>
      </c>
      <c r="B55">
        <v>13.92500019</v>
      </c>
      <c r="C55">
        <v>0.63450002999999999</v>
      </c>
      <c r="D55">
        <v>840.62402343999997</v>
      </c>
      <c r="E55">
        <v>2.2406001099999999</v>
      </c>
      <c r="F55">
        <v>9.9000003020963209E+37</v>
      </c>
      <c r="G55">
        <v>1.4835</v>
      </c>
      <c r="H55">
        <v>9.9000003020963209E+37</v>
      </c>
      <c r="J55" s="2">
        <f>TREND(Calibration!$A$2:$A$4,Calibration!$B$2:$B$4,C55)</f>
        <v>405.89058075276398</v>
      </c>
      <c r="K55" s="2">
        <f>TREND(Calibration!$A$2:$A$4,Calibration!$C$2:$C$4,E55)</f>
        <v>886.7535339693892</v>
      </c>
      <c r="L55" s="2">
        <f>TREND(Calibration!$A$2:$A$4,Calibration!$D$2:$D$4,G55)</f>
        <v>570.52503986863508</v>
      </c>
    </row>
    <row r="56" spans="1:12" x14ac:dyDescent="0.25">
      <c r="A56">
        <v>270103</v>
      </c>
      <c r="B56">
        <v>14.03800011</v>
      </c>
      <c r="C56">
        <v>0.63450002999999999</v>
      </c>
      <c r="D56">
        <v>887.35998534999999</v>
      </c>
      <c r="E56">
        <v>2.2929999799999998</v>
      </c>
      <c r="F56">
        <v>9.9000003020963209E+37</v>
      </c>
      <c r="G56">
        <v>1.4851000299999999</v>
      </c>
      <c r="H56">
        <v>1360.6639404299999</v>
      </c>
      <c r="J56" s="2">
        <f>TREND(Calibration!$A$2:$A$4,Calibration!$B$2:$B$4,C56)</f>
        <v>405.89058075276398</v>
      </c>
      <c r="K56" s="2">
        <f>TREND(Calibration!$A$2:$A$4,Calibration!$C$2:$C$4,E56)</f>
        <v>907.9537629746377</v>
      </c>
      <c r="L56" s="2">
        <f>TREND(Calibration!$A$2:$A$4,Calibration!$D$2:$D$4,G56)</f>
        <v>571.18463457054713</v>
      </c>
    </row>
    <row r="57" spans="1:12" x14ac:dyDescent="0.25">
      <c r="A57">
        <v>275103</v>
      </c>
      <c r="B57">
        <v>14.067999840000001</v>
      </c>
      <c r="C57">
        <v>0.63180000000000003</v>
      </c>
      <c r="D57">
        <v>1123.7270507799999</v>
      </c>
      <c r="E57">
        <v>2.30220008</v>
      </c>
      <c r="F57">
        <v>9.9000003020963209E+37</v>
      </c>
      <c r="G57">
        <v>1.4835</v>
      </c>
      <c r="H57">
        <v>9.9000003020963209E+37</v>
      </c>
      <c r="J57" s="2">
        <f>TREND(Calibration!$A$2:$A$4,Calibration!$B$2:$B$4,C57)</f>
        <v>404.23446111896169</v>
      </c>
      <c r="K57" s="2">
        <f>TREND(Calibration!$A$2:$A$4,Calibration!$C$2:$C$4,E57)</f>
        <v>911.675990279232</v>
      </c>
      <c r="L57" s="2">
        <f>TREND(Calibration!$A$2:$A$4,Calibration!$D$2:$D$4,G57)</f>
        <v>570.52503986863508</v>
      </c>
    </row>
    <row r="58" spans="1:12" x14ac:dyDescent="0.25">
      <c r="A58">
        <v>280102</v>
      </c>
      <c r="B58">
        <v>14.067999840000001</v>
      </c>
      <c r="C58">
        <v>0.62639999000000002</v>
      </c>
      <c r="D58">
        <v>919.97497558999999</v>
      </c>
      <c r="E58">
        <v>2.3152000899999998</v>
      </c>
      <c r="F58">
        <v>9.9000003020963209E+37</v>
      </c>
      <c r="G58">
        <v>1.4835</v>
      </c>
      <c r="H58">
        <v>9.9000003020963209E+37</v>
      </c>
      <c r="J58" s="2">
        <f>TREND(Calibration!$A$2:$A$4,Calibration!$B$2:$B$4,C58)</f>
        <v>400.92225251989845</v>
      </c>
      <c r="K58" s="2">
        <f>TREND(Calibration!$A$2:$A$4,Calibration!$C$2:$C$4,E58)</f>
        <v>916.93560617275466</v>
      </c>
      <c r="L58" s="2">
        <f>TREND(Calibration!$A$2:$A$4,Calibration!$D$2:$D$4,G58)</f>
        <v>570.52503986863508</v>
      </c>
    </row>
    <row r="59" spans="1:12" x14ac:dyDescent="0.25">
      <c r="A59">
        <v>285103</v>
      </c>
      <c r="B59">
        <v>14.02900028</v>
      </c>
      <c r="C59">
        <v>0.62910001999999998</v>
      </c>
      <c r="D59">
        <v>1321.3289794899999</v>
      </c>
      <c r="E59">
        <v>2.2720000699999998</v>
      </c>
      <c r="F59">
        <v>9.9000003020963209E+37</v>
      </c>
      <c r="G59">
        <v>1.4839999699999999</v>
      </c>
      <c r="H59">
        <v>9.9000003020963209E+37</v>
      </c>
      <c r="J59" s="2">
        <f>TREND(Calibration!$A$2:$A$4,Calibration!$B$2:$B$4,C59)</f>
        <v>402.57837215370074</v>
      </c>
      <c r="K59" s="2">
        <f>TREND(Calibration!$A$2:$A$4,Calibration!$C$2:$C$4,E59)</f>
        <v>899.45750332571856</v>
      </c>
      <c r="L59" s="2">
        <f>TREND(Calibration!$A$2:$A$4,Calibration!$D$2:$D$4,G59)</f>
        <v>570.73114698107349</v>
      </c>
    </row>
    <row r="60" spans="1:12" x14ac:dyDescent="0.25">
      <c r="A60">
        <v>290102</v>
      </c>
      <c r="B60">
        <v>13.914999959999999</v>
      </c>
      <c r="C60">
        <v>0.63290000000000002</v>
      </c>
      <c r="D60">
        <v>9.9000003020963209E+37</v>
      </c>
      <c r="E60">
        <v>2.2730000000000001</v>
      </c>
      <c r="F60">
        <v>9.9000003020963209E+37</v>
      </c>
      <c r="G60">
        <v>1.48670006</v>
      </c>
      <c r="H60">
        <v>9.9000003020963209E+37</v>
      </c>
      <c r="J60" s="2">
        <f>TREND(Calibration!$A$2:$A$4,Calibration!$B$2:$B$4,C60)</f>
        <v>404.90916902857106</v>
      </c>
      <c r="K60" s="2">
        <f>TREND(Calibration!$A$2:$A$4,Calibration!$C$2:$C$4,E60)</f>
        <v>899.86206053147555</v>
      </c>
      <c r="L60" s="2">
        <f>TREND(Calibration!$A$2:$A$4,Calibration!$D$2:$D$4,G60)</f>
        <v>571.84422927245942</v>
      </c>
    </row>
    <row r="61" spans="1:12" x14ac:dyDescent="0.25">
      <c r="A61">
        <v>295102</v>
      </c>
      <c r="B61">
        <v>13.80200005</v>
      </c>
      <c r="C61">
        <v>0.63180000000000003</v>
      </c>
      <c r="D61">
        <v>9.9000003020963209E+37</v>
      </c>
      <c r="E61">
        <v>2.2385001199999999</v>
      </c>
      <c r="F61">
        <v>9.9000003020963209E+37</v>
      </c>
      <c r="G61">
        <v>1.4851000299999999</v>
      </c>
      <c r="H61">
        <v>9.9000003020963209E+37</v>
      </c>
      <c r="J61" s="2">
        <f>TREND(Calibration!$A$2:$A$4,Calibration!$B$2:$B$4,C61)</f>
        <v>404.23446111896169</v>
      </c>
      <c r="K61" s="2">
        <f>TREND(Calibration!$A$2:$A$4,Calibration!$C$2:$C$4,E61)</f>
        <v>885.90390840908276</v>
      </c>
      <c r="L61" s="2">
        <f>TREND(Calibration!$A$2:$A$4,Calibration!$D$2:$D$4,G61)</f>
        <v>571.18463457054713</v>
      </c>
    </row>
    <row r="62" spans="1:12" x14ac:dyDescent="0.25">
      <c r="A62">
        <v>300124</v>
      </c>
      <c r="B62">
        <v>13.75599957</v>
      </c>
      <c r="C62">
        <v>0.63779998000000004</v>
      </c>
      <c r="D62">
        <v>1143.06799316</v>
      </c>
      <c r="E62">
        <v>2.2142000199999998</v>
      </c>
      <c r="F62">
        <v>9.9000003020963209E+37</v>
      </c>
      <c r="G62">
        <v>1.48889995</v>
      </c>
      <c r="H62">
        <v>9.9000003020963209E+37</v>
      </c>
      <c r="J62" s="2">
        <f>TREND(Calibration!$A$2:$A$4,Calibration!$B$2:$B$4,C62)</f>
        <v>407.91467381305068</v>
      </c>
      <c r="K62" s="2">
        <f>TREND(Calibration!$A$2:$A$4,Calibration!$C$2:$C$4,E62)</f>
        <v>876.07243965065948</v>
      </c>
      <c r="L62" s="2">
        <f>TREND(Calibration!$A$2:$A$4,Calibration!$D$2:$D$4,G62)</f>
        <v>572.75110963644613</v>
      </c>
    </row>
    <row r="63" spans="1:12" x14ac:dyDescent="0.25">
      <c r="A63">
        <v>305103</v>
      </c>
      <c r="B63">
        <v>13.743000029999999</v>
      </c>
      <c r="C63">
        <v>0.63889998000000003</v>
      </c>
      <c r="D63">
        <v>1089.6049804700001</v>
      </c>
      <c r="E63">
        <v>2.18499994</v>
      </c>
      <c r="F63">
        <v>9.9000003020963209E+37</v>
      </c>
      <c r="G63">
        <v>1.48670006</v>
      </c>
      <c r="H63">
        <v>9.9000003020963209E+37</v>
      </c>
      <c r="J63" s="2">
        <f>TREND(Calibration!$A$2:$A$4,Calibration!$B$2:$B$4,C63)</f>
        <v>408.58938172265999</v>
      </c>
      <c r="K63" s="2">
        <f>TREND(Calibration!$A$2:$A$4,Calibration!$C$2:$C$4,E63)</f>
        <v>864.25850990290303</v>
      </c>
      <c r="L63" s="2">
        <f>TREND(Calibration!$A$2:$A$4,Calibration!$D$2:$D$4,G63)</f>
        <v>571.84422927245942</v>
      </c>
    </row>
    <row r="64" spans="1:12" x14ac:dyDescent="0.25">
      <c r="A64">
        <v>310103</v>
      </c>
      <c r="B64">
        <v>13.75300026</v>
      </c>
      <c r="C64">
        <v>0.63620001000000004</v>
      </c>
      <c r="D64">
        <v>9.9000003020963209E+37</v>
      </c>
      <c r="E64">
        <v>2.1984999200000002</v>
      </c>
      <c r="F64">
        <v>9.9000003020963209E+37</v>
      </c>
      <c r="G64">
        <v>1.4851000299999999</v>
      </c>
      <c r="H64">
        <v>9.9000003020963209E+37</v>
      </c>
      <c r="J64" s="2">
        <f>TREND(Calibration!$A$2:$A$4,Calibration!$B$2:$B$4,C64)</f>
        <v>406.93329889110737</v>
      </c>
      <c r="K64" s="2">
        <f>TREND(Calibration!$A$2:$A$4,Calibration!$C$2:$C$4,E64)</f>
        <v>869.72040642223169</v>
      </c>
      <c r="L64" s="2">
        <f>TREND(Calibration!$A$2:$A$4,Calibration!$D$2:$D$4,G64)</f>
        <v>571.18463457054713</v>
      </c>
    </row>
    <row r="65" spans="1:12" x14ac:dyDescent="0.25">
      <c r="A65">
        <v>315104</v>
      </c>
      <c r="B65">
        <v>13.78499985</v>
      </c>
      <c r="C65">
        <v>0.63180000000000003</v>
      </c>
      <c r="D65">
        <v>667.20001220999995</v>
      </c>
      <c r="E65">
        <v>2.2070999100000002</v>
      </c>
      <c r="F65">
        <v>9.9000003020963209E+37</v>
      </c>
      <c r="G65">
        <v>1.4823999400000001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873.19983790637184</v>
      </c>
      <c r="L65" s="2">
        <f>TREND(Calibration!$A$2:$A$4,Calibration!$D$2:$D$4,G65)</f>
        <v>570.07155227916144</v>
      </c>
    </row>
    <row r="66" spans="1:12" x14ac:dyDescent="0.25">
      <c r="A66">
        <v>320103</v>
      </c>
      <c r="B66">
        <v>13.90499973</v>
      </c>
      <c r="C66">
        <v>0.63669997</v>
      </c>
      <c r="D66">
        <v>422.49398803999998</v>
      </c>
      <c r="E66">
        <v>2.2184998999999999</v>
      </c>
      <c r="F66">
        <v>9.9000003020963209E+37</v>
      </c>
      <c r="G66">
        <v>1.48889995</v>
      </c>
      <c r="H66">
        <v>1261.08203125</v>
      </c>
      <c r="J66" s="2">
        <f>TREND(Calibration!$A$2:$A$4,Calibration!$B$2:$B$4,C66)</f>
        <v>407.23995976973305</v>
      </c>
      <c r="K66" s="2">
        <f>TREND(Calibration!$A$2:$A$4,Calibration!$C$2:$C$4,E66)</f>
        <v>877.81210886539395</v>
      </c>
      <c r="L66" s="2">
        <f>TREND(Calibration!$A$2:$A$4,Calibration!$D$2:$D$4,G66)</f>
        <v>572.75110963644613</v>
      </c>
    </row>
    <row r="67" spans="1:12" x14ac:dyDescent="0.25">
      <c r="A67">
        <v>325103</v>
      </c>
      <c r="B67">
        <v>13.928000450000001</v>
      </c>
      <c r="C67">
        <v>0.63559997000000001</v>
      </c>
      <c r="D67">
        <v>951.18103026999995</v>
      </c>
      <c r="E67">
        <v>2.1854999099999999</v>
      </c>
      <c r="F67">
        <v>9.9000003020963209E+37</v>
      </c>
      <c r="G67">
        <v>1.4904999699999999</v>
      </c>
      <c r="H67">
        <v>9.9000003020963209E+37</v>
      </c>
      <c r="J67" s="2">
        <f>TREND(Calibration!$A$2:$A$4,Calibration!$B$2:$B$4,C67)</f>
        <v>406.56525186012368</v>
      </c>
      <c r="K67" s="2">
        <f>TREND(Calibration!$A$2:$A$4,Calibration!$C$2:$C$4,E67)</f>
        <v>864.46079052870891</v>
      </c>
      <c r="L67" s="2">
        <f>TREND(Calibration!$A$2:$A$4,Calibration!$D$2:$D$4,G67)</f>
        <v>573.41070021596875</v>
      </c>
    </row>
    <row r="68" spans="1:12" x14ac:dyDescent="0.25">
      <c r="A68">
        <v>330102</v>
      </c>
      <c r="B68">
        <v>13.87300014</v>
      </c>
      <c r="C68">
        <v>0.63510001000000005</v>
      </c>
      <c r="D68">
        <v>980.66802978999999</v>
      </c>
      <c r="E68">
        <v>2.2088000800000001</v>
      </c>
      <c r="F68">
        <v>9.9000003020963209E+37</v>
      </c>
      <c r="G68">
        <v>1.49109995</v>
      </c>
      <c r="H68">
        <v>9.9000003020963209E+37</v>
      </c>
      <c r="J68" s="2">
        <f>TREND(Calibration!$A$2:$A$4,Calibration!$B$2:$B$4,C68)</f>
        <v>406.258590981498</v>
      </c>
      <c r="K68" s="2">
        <f>TREND(Calibration!$A$2:$A$4,Calibration!$C$2:$C$4,E68)</f>
        <v>873.88770208137555</v>
      </c>
      <c r="L68" s="2">
        <f>TREND(Calibration!$A$2:$A$4,Calibration!$D$2:$D$4,G68)</f>
        <v>573.65803534671829</v>
      </c>
    </row>
    <row r="69" spans="1:12" x14ac:dyDescent="0.25">
      <c r="A69">
        <v>335103</v>
      </c>
      <c r="B69">
        <v>13.850000380000001</v>
      </c>
      <c r="C69">
        <v>0.63129997000000004</v>
      </c>
      <c r="D69">
        <v>1100.7280273399999</v>
      </c>
      <c r="E69">
        <v>2.25250006</v>
      </c>
      <c r="F69">
        <v>9.9000003020963209E+37</v>
      </c>
      <c r="G69">
        <v>1.48670006</v>
      </c>
      <c r="H69">
        <v>9.9000003020963209E+37</v>
      </c>
      <c r="J69" s="2">
        <f>TREND(Calibration!$A$2:$A$4,Calibration!$B$2:$B$4,C69)</f>
        <v>403.92775730437813</v>
      </c>
      <c r="K69" s="2">
        <f>TREND(Calibration!$A$2:$A$4,Calibration!$C$2:$C$4,E69)</f>
        <v>891.5680815083623</v>
      </c>
      <c r="L69" s="2">
        <f>TREND(Calibration!$A$2:$A$4,Calibration!$D$2:$D$4,G69)</f>
        <v>571.84422927245942</v>
      </c>
    </row>
    <row r="70" spans="1:12" x14ac:dyDescent="0.25">
      <c r="A70">
        <v>340102</v>
      </c>
      <c r="B70">
        <v>13.788999560000001</v>
      </c>
      <c r="C70">
        <v>0.63129997000000004</v>
      </c>
      <c r="D70">
        <v>733.88500977000001</v>
      </c>
      <c r="E70">
        <v>2.3222000600000001</v>
      </c>
      <c r="F70">
        <v>9.9000003020963209E+37</v>
      </c>
      <c r="G70">
        <v>1.4878</v>
      </c>
      <c r="H70">
        <v>9.9000003020963209E+37</v>
      </c>
      <c r="J70" s="2">
        <f>TREND(Calibration!$A$2:$A$4,Calibration!$B$2:$B$4,C70)</f>
        <v>403.92775730437813</v>
      </c>
      <c r="K70" s="2">
        <f>TREND(Calibration!$A$2:$A$4,Calibration!$C$2:$C$4,E70)</f>
        <v>919.76769272239449</v>
      </c>
      <c r="L70" s="2">
        <f>TREND(Calibration!$A$2:$A$4,Calibration!$D$2:$D$4,G70)</f>
        <v>572.29766739325794</v>
      </c>
    </row>
    <row r="71" spans="1:12" x14ac:dyDescent="0.25">
      <c r="A71">
        <v>345103</v>
      </c>
      <c r="B71">
        <v>13.75899982</v>
      </c>
      <c r="C71">
        <v>0.62809998</v>
      </c>
      <c r="D71">
        <v>9.9000003020963209E+37</v>
      </c>
      <c r="E71">
        <v>2.2876000400000001</v>
      </c>
      <c r="F71">
        <v>9.9000003020963209E+37</v>
      </c>
      <c r="G71">
        <v>1.48730004</v>
      </c>
      <c r="H71">
        <v>9.9000003020963209E+37</v>
      </c>
      <c r="J71" s="2">
        <f>TREND(Calibration!$A$2:$A$4,Calibration!$B$2:$B$4,C71)</f>
        <v>401.96497679195005</v>
      </c>
      <c r="K71" s="2">
        <f>TREND(Calibration!$A$2:$A$4,Calibration!$C$2:$C$4,E71)</f>
        <v>905.76902540535377</v>
      </c>
      <c r="L71" s="2">
        <f>TREND(Calibration!$A$2:$A$4,Calibration!$D$2:$D$4,G71)</f>
        <v>572.09156440320908</v>
      </c>
    </row>
    <row r="72" spans="1:12" x14ac:dyDescent="0.25">
      <c r="A72">
        <v>350103</v>
      </c>
      <c r="B72">
        <v>13.70400047</v>
      </c>
      <c r="C72">
        <v>0.63080000999999997</v>
      </c>
      <c r="D72">
        <v>9.9000003020963209E+37</v>
      </c>
      <c r="E72">
        <v>2.1672000900000001</v>
      </c>
      <c r="F72">
        <v>1068.69299316</v>
      </c>
      <c r="G72">
        <v>1.48889995</v>
      </c>
      <c r="H72">
        <v>9.9000003020963209E+37</v>
      </c>
      <c r="J72" s="2">
        <f>TREND(Calibration!$A$2:$A$4,Calibration!$B$2:$B$4,C72)</f>
        <v>403.62109642575234</v>
      </c>
      <c r="K72" s="2">
        <f>TREND(Calibration!$A$2:$A$4,Calibration!$C$2:$C$4,E72)</f>
        <v>857.05694821469513</v>
      </c>
      <c r="L72" s="2">
        <f>TREND(Calibration!$A$2:$A$4,Calibration!$D$2:$D$4,G72)</f>
        <v>572.75110963644613</v>
      </c>
    </row>
    <row r="73" spans="1:12" x14ac:dyDescent="0.25">
      <c r="A73">
        <v>355103</v>
      </c>
      <c r="B73">
        <v>13.71700001</v>
      </c>
      <c r="C73">
        <v>0.63129997000000004</v>
      </c>
      <c r="D73">
        <v>9.9000003020963209E+37</v>
      </c>
      <c r="E73">
        <v>2.1865999700000001</v>
      </c>
      <c r="F73">
        <v>794.71697998000002</v>
      </c>
      <c r="G73">
        <v>1.4904999699999999</v>
      </c>
      <c r="H73">
        <v>9.9000003020963209E+37</v>
      </c>
      <c r="J73" s="2">
        <f>TREND(Calibration!$A$2:$A$4,Calibration!$B$2:$B$4,C73)</f>
        <v>403.92775730437813</v>
      </c>
      <c r="K73" s="2">
        <f>TREND(Calibration!$A$2:$A$4,Calibration!$C$2:$C$4,E73)</f>
        <v>864.9058588832587</v>
      </c>
      <c r="L73" s="2">
        <f>TREND(Calibration!$A$2:$A$4,Calibration!$D$2:$D$4,G73)</f>
        <v>573.41070021596875</v>
      </c>
    </row>
    <row r="74" spans="1:12" x14ac:dyDescent="0.25">
      <c r="A74">
        <v>360103</v>
      </c>
      <c r="B74">
        <v>13.75899982</v>
      </c>
      <c r="C74">
        <v>0.63450002999999999</v>
      </c>
      <c r="D74">
        <v>1178.8010253899999</v>
      </c>
      <c r="E74">
        <v>2.2374000500000002</v>
      </c>
      <c r="F74">
        <v>1146.06994629</v>
      </c>
      <c r="G74">
        <v>1.4900000099999999</v>
      </c>
      <c r="H74">
        <v>9.9000003020963209E+37</v>
      </c>
      <c r="J74" s="2">
        <f>TREND(Calibration!$A$2:$A$4,Calibration!$B$2:$B$4,C74)</f>
        <v>405.89058075276398</v>
      </c>
      <c r="K74" s="2">
        <f>TREND(Calibration!$A$2:$A$4,Calibration!$C$2:$C$4,E74)</f>
        <v>885.45883600867808</v>
      </c>
      <c r="L74" s="2">
        <f>TREND(Calibration!$A$2:$A$4,Calibration!$D$2:$D$4,G74)</f>
        <v>573.20459722591977</v>
      </c>
    </row>
    <row r="75" spans="1:12" x14ac:dyDescent="0.25">
      <c r="A75">
        <v>365104</v>
      </c>
      <c r="B75">
        <v>13.87899971</v>
      </c>
      <c r="C75">
        <v>0.63719999999999999</v>
      </c>
      <c r="D75">
        <v>775.68798828000001</v>
      </c>
      <c r="E75">
        <v>2.2578999999999998</v>
      </c>
      <c r="F75">
        <v>9.9000003020963209E+37</v>
      </c>
      <c r="G75">
        <v>1.4883999800000001</v>
      </c>
      <c r="H75">
        <v>9.9000003020963209E+37</v>
      </c>
      <c r="J75" s="2">
        <f>TREND(Calibration!$A$2:$A$4,Calibration!$B$2:$B$4,C75)</f>
        <v>407.5466635843166</v>
      </c>
      <c r="K75" s="2">
        <f>TREND(Calibration!$A$2:$A$4,Calibration!$C$2:$C$4,E75)</f>
        <v>893.75281907764634</v>
      </c>
      <c r="L75" s="2">
        <f>TREND(Calibration!$A$2:$A$4,Calibration!$D$2:$D$4,G75)</f>
        <v>572.5450025240076</v>
      </c>
    </row>
    <row r="76" spans="1:12" x14ac:dyDescent="0.25">
      <c r="A76">
        <v>370105</v>
      </c>
      <c r="B76">
        <v>13.97999954</v>
      </c>
      <c r="C76">
        <v>0.64429997999999999</v>
      </c>
      <c r="D76">
        <v>909.88598633000004</v>
      </c>
      <c r="E76">
        <v>2.2595000299999999</v>
      </c>
      <c r="F76">
        <v>9.9000003020963209E+37</v>
      </c>
      <c r="G76">
        <v>1.49160004</v>
      </c>
      <c r="H76">
        <v>9.9000003020963209E+37</v>
      </c>
      <c r="J76" s="2">
        <f>TREND(Calibration!$A$2:$A$4,Calibration!$B$2:$B$4,C76)</f>
        <v>411.90158418801497</v>
      </c>
      <c r="K76" s="2">
        <f>TREND(Calibration!$A$2:$A$4,Calibration!$C$2:$C$4,E76)</f>
        <v>894.40016805800201</v>
      </c>
      <c r="L76" s="2">
        <f>TREND(Calibration!$A$2:$A$4,Calibration!$D$2:$D$4,G76)</f>
        <v>573.86419192783205</v>
      </c>
    </row>
    <row r="77" spans="1:12" x14ac:dyDescent="0.25">
      <c r="A77">
        <v>375104</v>
      </c>
      <c r="B77">
        <v>14.03499985</v>
      </c>
      <c r="C77">
        <v>0.64209998000000001</v>
      </c>
      <c r="D77">
        <v>9.9000003020963209E+37</v>
      </c>
      <c r="E77">
        <v>2.2697999499999999</v>
      </c>
      <c r="F77">
        <v>1215.2519531200001</v>
      </c>
      <c r="G77">
        <v>1.4900000099999999</v>
      </c>
      <c r="H77">
        <v>9.9000003020963209E+37</v>
      </c>
      <c r="J77" s="2">
        <f>TREND(Calibration!$A$2:$A$4,Calibration!$B$2:$B$4,C77)</f>
        <v>410.55216836879629</v>
      </c>
      <c r="K77" s="2">
        <f>TREND(Calibration!$A$2:$A$4,Calibration!$C$2:$C$4,E77)</f>
        <v>898.56736661661944</v>
      </c>
      <c r="L77" s="2">
        <f>TREND(Calibration!$A$2:$A$4,Calibration!$D$2:$D$4,G77)</f>
        <v>573.20459722591977</v>
      </c>
    </row>
    <row r="78" spans="1:12" x14ac:dyDescent="0.25">
      <c r="A78">
        <v>380104</v>
      </c>
      <c r="B78">
        <v>14.09000015</v>
      </c>
      <c r="C78">
        <v>0.64319998</v>
      </c>
      <c r="D78">
        <v>661.65301513999998</v>
      </c>
      <c r="E78">
        <v>2.30649996</v>
      </c>
      <c r="F78">
        <v>9.9000003020963209E+37</v>
      </c>
      <c r="G78">
        <v>1.4904999699999999</v>
      </c>
      <c r="H78">
        <v>1352.7819824200001</v>
      </c>
      <c r="J78" s="2">
        <f>TREND(Calibration!$A$2:$A$4,Calibration!$B$2:$B$4,C78)</f>
        <v>411.2268762784056</v>
      </c>
      <c r="K78" s="2">
        <f>TREND(Calibration!$A$2:$A$4,Calibration!$C$2:$C$4,E78)</f>
        <v>913.41565949396647</v>
      </c>
      <c r="L78" s="2">
        <f>TREND(Calibration!$A$2:$A$4,Calibration!$D$2:$D$4,G78)</f>
        <v>573.41070021596875</v>
      </c>
    </row>
    <row r="79" spans="1:12" x14ac:dyDescent="0.25">
      <c r="A79">
        <v>385104</v>
      </c>
      <c r="B79">
        <v>14.08699989</v>
      </c>
      <c r="C79">
        <v>0.65020001000000005</v>
      </c>
      <c r="D79">
        <v>1294.8709716799999</v>
      </c>
      <c r="E79">
        <v>2.31030011</v>
      </c>
      <c r="F79">
        <v>9.9000003020963209E+37</v>
      </c>
      <c r="G79">
        <v>1.4953999499999999</v>
      </c>
      <c r="H79">
        <v>9.9000003020963209E+37</v>
      </c>
      <c r="J79" s="2">
        <f>TREND(Calibration!$A$2:$A$4,Calibration!$B$2:$B$4,C79)</f>
        <v>415.52049046795355</v>
      </c>
      <c r="K79" s="2">
        <f>TREND(Calibration!$A$2:$A$4,Calibration!$C$2:$C$4,E79)</f>
        <v>914.95314518342138</v>
      </c>
      <c r="L79" s="2">
        <f>TREND(Calibration!$A$2:$A$4,Calibration!$D$2:$D$4,G79)</f>
        <v>575.43066287134127</v>
      </c>
    </row>
    <row r="80" spans="1:12" x14ac:dyDescent="0.25">
      <c r="A80">
        <v>390105</v>
      </c>
      <c r="B80">
        <v>14.067999840000001</v>
      </c>
      <c r="C80">
        <v>0.66149997999999999</v>
      </c>
      <c r="D80">
        <v>1232.4709472699999</v>
      </c>
      <c r="E80">
        <v>2.2811000300000002</v>
      </c>
      <c r="F80">
        <v>9.9000003020963209E+37</v>
      </c>
      <c r="G80">
        <v>1.49160004</v>
      </c>
      <c r="H80">
        <v>9.9000003020963209E+37</v>
      </c>
      <c r="J80" s="2">
        <f>TREND(Calibration!$A$2:$A$4,Calibration!$B$2:$B$4,C80)</f>
        <v>422.45156241099738</v>
      </c>
      <c r="K80" s="2">
        <f>TREND(Calibration!$A$2:$A$4,Calibration!$C$2:$C$4,E80)</f>
        <v>903.13921543566482</v>
      </c>
      <c r="L80" s="2">
        <f>TREND(Calibration!$A$2:$A$4,Calibration!$D$2:$D$4,G80)</f>
        <v>573.86419192783205</v>
      </c>
    </row>
    <row r="81" spans="1:12" x14ac:dyDescent="0.25">
      <c r="A81">
        <v>395104</v>
      </c>
      <c r="B81">
        <v>14.067999840000001</v>
      </c>
      <c r="C81">
        <v>0.66640001999999998</v>
      </c>
      <c r="D81">
        <v>9.9000003020963209E+37</v>
      </c>
      <c r="E81">
        <v>2.2432999599999999</v>
      </c>
      <c r="F81">
        <v>9.9000003020963209E+37</v>
      </c>
      <c r="G81">
        <v>1.4894000300000001</v>
      </c>
      <c r="H81">
        <v>9.9000003020963209E+37</v>
      </c>
      <c r="J81" s="2">
        <f>TREND(Calibration!$A$2:$A$4,Calibration!$B$2:$B$4,C81)</f>
        <v>425.45710399772662</v>
      </c>
      <c r="K81" s="2">
        <f>TREND(Calibration!$A$2:$A$4,Calibration!$C$2:$C$4,E81)</f>
        <v>887.845854203768</v>
      </c>
      <c r="L81" s="2">
        <f>TREND(Calibration!$A$2:$A$4,Calibration!$D$2:$D$4,G81)</f>
        <v>572.95726209517022</v>
      </c>
    </row>
    <row r="82" spans="1:12" x14ac:dyDescent="0.25">
      <c r="A82">
        <v>400104</v>
      </c>
      <c r="B82">
        <v>14.100000380000001</v>
      </c>
      <c r="C82">
        <v>0.66970003</v>
      </c>
      <c r="D82">
        <v>9.9000003020963209E+37</v>
      </c>
      <c r="E82">
        <v>2.2746999300000001</v>
      </c>
      <c r="F82">
        <v>9.9000003020963209E+37</v>
      </c>
      <c r="G82">
        <v>1.49160004</v>
      </c>
      <c r="H82">
        <v>9.9000003020963209E+37</v>
      </c>
      <c r="J82" s="2">
        <f>TREND(Calibration!$A$2:$A$4,Calibration!$B$2:$B$4,C82)</f>
        <v>427.48123386026293</v>
      </c>
      <c r="K82" s="2">
        <f>TREND(Calibration!$A$2:$A$4,Calibration!$C$2:$C$4,E82)</f>
        <v>900.54982760595283</v>
      </c>
      <c r="L82" s="2">
        <f>TREND(Calibration!$A$2:$A$4,Calibration!$D$2:$D$4,G82)</f>
        <v>573.86419192783205</v>
      </c>
    </row>
    <row r="83" spans="1:12" x14ac:dyDescent="0.25">
      <c r="A83">
        <v>405104</v>
      </c>
      <c r="B83">
        <v>14.190999980000001</v>
      </c>
      <c r="C83">
        <v>0.66909998999999998</v>
      </c>
      <c r="D83">
        <v>967.31500243999994</v>
      </c>
      <c r="E83">
        <v>2.3113999399999998</v>
      </c>
      <c r="F83">
        <v>9.9000003020963209E+37</v>
      </c>
      <c r="G83">
        <v>1.49160004</v>
      </c>
      <c r="H83">
        <v>9.9000003020963209E+37</v>
      </c>
      <c r="J83" s="2">
        <f>TREND(Calibration!$A$2:$A$4,Calibration!$B$2:$B$4,C83)</f>
        <v>427.1131868292793</v>
      </c>
      <c r="K83" s="2">
        <f>TREND(Calibration!$A$2:$A$4,Calibration!$C$2:$C$4,E83)</f>
        <v>915.39812048329975</v>
      </c>
      <c r="L83" s="2">
        <f>TREND(Calibration!$A$2:$A$4,Calibration!$D$2:$D$4,G83)</f>
        <v>573.86419192783205</v>
      </c>
    </row>
    <row r="84" spans="1:12" x14ac:dyDescent="0.25">
      <c r="A84">
        <v>410105</v>
      </c>
      <c r="B84">
        <v>14.295000079999999</v>
      </c>
      <c r="C84">
        <v>0.66909998999999998</v>
      </c>
      <c r="D84">
        <v>690.86297606999995</v>
      </c>
      <c r="E84">
        <v>2.2908999900000002</v>
      </c>
      <c r="F84">
        <v>9.9000003020963209E+37</v>
      </c>
      <c r="G84">
        <v>1.49319994</v>
      </c>
      <c r="H84">
        <v>9.9000003020963209E+37</v>
      </c>
      <c r="J84" s="2">
        <f>TREND(Calibration!$A$2:$A$4,Calibration!$B$2:$B$4,C84)</f>
        <v>427.1131868292793</v>
      </c>
      <c r="K84" s="2">
        <f>TREND(Calibration!$A$2:$A$4,Calibration!$C$2:$C$4,E84)</f>
        <v>907.10413741433149</v>
      </c>
      <c r="L84" s="2">
        <f>TREND(Calibration!$A$2:$A$4,Calibration!$D$2:$D$4,G84)</f>
        <v>574.52373303867955</v>
      </c>
    </row>
    <row r="85" spans="1:12" x14ac:dyDescent="0.25">
      <c r="A85">
        <v>415103</v>
      </c>
      <c r="B85">
        <v>14.4829998</v>
      </c>
      <c r="C85">
        <v>0.66530001000000005</v>
      </c>
      <c r="D85">
        <v>586.36102295000001</v>
      </c>
      <c r="E85">
        <v>2.3097999100000002</v>
      </c>
      <c r="F85">
        <v>9.9000003020963209E+37</v>
      </c>
      <c r="G85">
        <v>1.49109995</v>
      </c>
      <c r="H85">
        <v>9.9000003020963209E+37</v>
      </c>
      <c r="J85" s="2">
        <f>TREND(Calibration!$A$2:$A$4,Calibration!$B$2:$B$4,C85)</f>
        <v>424.7823899544091</v>
      </c>
      <c r="K85" s="2">
        <f>TREND(Calibration!$A$2:$A$4,Calibration!$C$2:$C$4,E85)</f>
        <v>914.7507715029443</v>
      </c>
      <c r="L85" s="2">
        <f>TREND(Calibration!$A$2:$A$4,Calibration!$D$2:$D$4,G85)</f>
        <v>573.65803534671829</v>
      </c>
    </row>
    <row r="86" spans="1:12" x14ac:dyDescent="0.25">
      <c r="A86">
        <v>420105</v>
      </c>
      <c r="B86">
        <v>14.62199974</v>
      </c>
      <c r="C86">
        <v>0.66259997999999998</v>
      </c>
      <c r="D86">
        <v>9.9000003020963209E+37</v>
      </c>
      <c r="E86">
        <v>2.32329988</v>
      </c>
      <c r="F86">
        <v>1043.3100585899999</v>
      </c>
      <c r="G86">
        <v>1.48889995</v>
      </c>
      <c r="H86">
        <v>9.9000003020963209E+37</v>
      </c>
      <c r="J86" s="2">
        <f>TREND(Calibration!$A$2:$A$4,Calibration!$B$2:$B$4,C86)</f>
        <v>423.12627032060675</v>
      </c>
      <c r="K86" s="2">
        <f>TREND(Calibration!$A$2:$A$4,Calibration!$C$2:$C$4,E86)</f>
        <v>920.21266397641762</v>
      </c>
      <c r="L86" s="2">
        <f>TREND(Calibration!$A$2:$A$4,Calibration!$D$2:$D$4,G86)</f>
        <v>572.75110963644613</v>
      </c>
    </row>
    <row r="87" spans="1:12" x14ac:dyDescent="0.25">
      <c r="A87">
        <v>425105</v>
      </c>
      <c r="B87">
        <v>14.79699993</v>
      </c>
      <c r="C87">
        <v>0.66320002</v>
      </c>
      <c r="D87">
        <v>529.25701904000005</v>
      </c>
      <c r="E87">
        <v>2.2606000900000001</v>
      </c>
      <c r="F87">
        <v>9.9000003020963209E+37</v>
      </c>
      <c r="G87">
        <v>1.49109995</v>
      </c>
      <c r="H87">
        <v>9.9000003020963209E+37</v>
      </c>
      <c r="J87" s="2">
        <f>TREND(Calibration!$A$2:$A$4,Calibration!$B$2:$B$4,C87)</f>
        <v>423.49431735159038</v>
      </c>
      <c r="K87" s="2">
        <f>TREND(Calibration!$A$2:$A$4,Calibration!$C$2:$C$4,E87)</f>
        <v>894.84523641255169</v>
      </c>
      <c r="L87" s="2">
        <f>TREND(Calibration!$A$2:$A$4,Calibration!$D$2:$D$4,G87)</f>
        <v>573.65803534671829</v>
      </c>
    </row>
    <row r="88" spans="1:12" x14ac:dyDescent="0.25">
      <c r="A88">
        <v>430104</v>
      </c>
      <c r="B88">
        <v>14.89500046</v>
      </c>
      <c r="C88">
        <v>0.66750001999999997</v>
      </c>
      <c r="D88">
        <v>1213.02404785</v>
      </c>
      <c r="E88">
        <v>2.2665998900000002</v>
      </c>
      <c r="F88">
        <v>9.9000003020963209E+37</v>
      </c>
      <c r="G88">
        <v>1.49109995</v>
      </c>
      <c r="H88">
        <v>9.9000003020963209E+37</v>
      </c>
      <c r="J88" s="2">
        <f>TREND(Calibration!$A$2:$A$4,Calibration!$B$2:$B$4,C88)</f>
        <v>426.13181190733599</v>
      </c>
      <c r="K88" s="2">
        <f>TREND(Calibration!$A$2:$A$4,Calibration!$C$2:$C$4,E88)</f>
        <v>897.27266865590821</v>
      </c>
      <c r="L88" s="2">
        <f>TREND(Calibration!$A$2:$A$4,Calibration!$D$2:$D$4,G88)</f>
        <v>573.65803534671829</v>
      </c>
    </row>
    <row r="89" spans="1:12" x14ac:dyDescent="0.25">
      <c r="A89">
        <v>435105</v>
      </c>
      <c r="B89">
        <v>14.93700027</v>
      </c>
      <c r="C89">
        <v>0.66479999000000001</v>
      </c>
      <c r="D89">
        <v>9.9000003020963209E+37</v>
      </c>
      <c r="E89">
        <v>2.2876000400000001</v>
      </c>
      <c r="F89">
        <v>9.9000003020963209E+37</v>
      </c>
      <c r="G89">
        <v>1.4894000300000001</v>
      </c>
      <c r="H89">
        <v>9.9000003020963209E+37</v>
      </c>
      <c r="J89" s="2">
        <f>TREND(Calibration!$A$2:$A$4,Calibration!$B$2:$B$4,C89)</f>
        <v>424.4756922735337</v>
      </c>
      <c r="K89" s="2">
        <f>TREND(Calibration!$A$2:$A$4,Calibration!$C$2:$C$4,E89)</f>
        <v>905.76902540535377</v>
      </c>
      <c r="L89" s="2">
        <f>TREND(Calibration!$A$2:$A$4,Calibration!$D$2:$D$4,G89)</f>
        <v>572.95726209517022</v>
      </c>
    </row>
    <row r="90" spans="1:12" x14ac:dyDescent="0.25">
      <c r="A90">
        <v>440104</v>
      </c>
      <c r="B90">
        <v>14.87800026</v>
      </c>
      <c r="C90">
        <v>0.66750001999999997</v>
      </c>
      <c r="D90">
        <v>1150.7960205100001</v>
      </c>
      <c r="E90">
        <v>2.2952001100000001</v>
      </c>
      <c r="F90">
        <v>9.9000003020963209E+37</v>
      </c>
      <c r="G90">
        <v>1.49109995</v>
      </c>
      <c r="H90">
        <v>9.9000003020963209E+37</v>
      </c>
      <c r="J90" s="2">
        <f>TREND(Calibration!$A$2:$A$4,Calibration!$B$2:$B$4,C90)</f>
        <v>426.13181190733599</v>
      </c>
      <c r="K90" s="2">
        <f>TREND(Calibration!$A$2:$A$4,Calibration!$C$2:$C$4,E90)</f>
        <v>908.8439037295924</v>
      </c>
      <c r="L90" s="2">
        <f>TREND(Calibration!$A$2:$A$4,Calibration!$D$2:$D$4,G90)</f>
        <v>573.65803534671829</v>
      </c>
    </row>
    <row r="91" spans="1:12" x14ac:dyDescent="0.25">
      <c r="A91">
        <v>445104</v>
      </c>
      <c r="B91">
        <v>14.800999640000001</v>
      </c>
      <c r="C91">
        <v>0.66210002000000001</v>
      </c>
      <c r="D91">
        <v>9.9000003020963209E+37</v>
      </c>
      <c r="E91">
        <v>2.3740000700000001</v>
      </c>
      <c r="F91">
        <v>9.9000003020963209E+37</v>
      </c>
      <c r="G91">
        <v>1.49380004</v>
      </c>
      <c r="H91">
        <v>9.9000003020963209E+37</v>
      </c>
      <c r="J91" s="2">
        <f>TREND(Calibration!$A$2:$A$4,Calibration!$B$2:$B$4,C91)</f>
        <v>422.81960944198107</v>
      </c>
      <c r="K91" s="2">
        <f>TREND(Calibration!$A$2:$A$4,Calibration!$C$2:$C$4,E91)</f>
        <v>940.72522705357062</v>
      </c>
      <c r="L91" s="2">
        <f>TREND(Calibration!$A$2:$A$4,Calibration!$D$2:$D$4,G91)</f>
        <v>574.77111763810422</v>
      </c>
    </row>
    <row r="92" spans="1:12" x14ac:dyDescent="0.25">
      <c r="A92">
        <v>450104</v>
      </c>
      <c r="B92">
        <v>14.803999900000001</v>
      </c>
      <c r="C92">
        <v>0.65560001000000001</v>
      </c>
      <c r="D92">
        <v>1035.9899902300001</v>
      </c>
      <c r="E92">
        <v>2.5311999300000001</v>
      </c>
      <c r="F92">
        <v>9.9000003020963209E+37</v>
      </c>
      <c r="G92">
        <v>1.49109995</v>
      </c>
      <c r="H92">
        <v>9.9000003020963209E+37</v>
      </c>
      <c r="J92" s="2">
        <f>TREND(Calibration!$A$2:$A$4,Calibration!$B$2:$B$4,C92)</f>
        <v>418.83269293330846</v>
      </c>
      <c r="K92" s="2">
        <f>TREND(Calibration!$A$2:$A$4,Calibration!$C$2:$C$4,E92)</f>
        <v>1004.3260152156979</v>
      </c>
      <c r="L92" s="2">
        <f>TREND(Calibration!$A$2:$A$4,Calibration!$D$2:$D$4,G92)</f>
        <v>573.65803534671829</v>
      </c>
    </row>
    <row r="93" spans="1:12" x14ac:dyDescent="0.25">
      <c r="A93">
        <v>455104</v>
      </c>
      <c r="B93">
        <v>14.85900021</v>
      </c>
      <c r="C93">
        <v>0.65939999000000005</v>
      </c>
      <c r="D93">
        <v>882.31597899999997</v>
      </c>
      <c r="E93">
        <v>2.4188001200000002</v>
      </c>
      <c r="F93">
        <v>9.9000003020963209E+37</v>
      </c>
      <c r="G93">
        <v>1.4900000099999999</v>
      </c>
      <c r="H93">
        <v>9.9000003020963209E+37</v>
      </c>
      <c r="J93" s="2">
        <f>TREND(Calibration!$A$2:$A$4,Calibration!$B$2:$B$4,C93)</f>
        <v>421.16348980817878</v>
      </c>
      <c r="K93" s="2">
        <f>TREND(Calibration!$A$2:$A$4,Calibration!$C$2:$C$4,E93)</f>
        <v>958.85067888096228</v>
      </c>
      <c r="L93" s="2">
        <f>TREND(Calibration!$A$2:$A$4,Calibration!$D$2:$D$4,G93)</f>
        <v>573.20459722591977</v>
      </c>
    </row>
    <row r="94" spans="1:12" x14ac:dyDescent="0.25">
      <c r="A94">
        <v>460104</v>
      </c>
      <c r="B94">
        <v>14.93700027</v>
      </c>
      <c r="C94">
        <v>0.66049999000000004</v>
      </c>
      <c r="D94">
        <v>774.38201904000005</v>
      </c>
      <c r="E94">
        <v>2.3503000699999999</v>
      </c>
      <c r="F94">
        <v>1369.3170166</v>
      </c>
      <c r="G94">
        <v>1.4904999699999999</v>
      </c>
      <c r="H94">
        <v>9.9000003020963209E+37</v>
      </c>
      <c r="J94" s="2">
        <f>TREND(Calibration!$A$2:$A$4,Calibration!$B$2:$B$4,C94)</f>
        <v>421.83819771778815</v>
      </c>
      <c r="K94" s="2">
        <f>TREND(Calibration!$A$2:$A$4,Calibration!$C$2:$C$4,E94)</f>
        <v>931.13655006974614</v>
      </c>
      <c r="L94" s="2">
        <f>TREND(Calibration!$A$2:$A$4,Calibration!$D$2:$D$4,G94)</f>
        <v>573.41070021596875</v>
      </c>
    </row>
    <row r="95" spans="1:12" x14ac:dyDescent="0.25">
      <c r="A95">
        <v>465115</v>
      </c>
      <c r="B95">
        <v>15.067999840000001</v>
      </c>
      <c r="C95">
        <v>0.65880000999999999</v>
      </c>
      <c r="D95">
        <v>1065.2309570299999</v>
      </c>
      <c r="E95">
        <v>2.33999991</v>
      </c>
      <c r="F95">
        <v>9.9000003020963209E+37</v>
      </c>
      <c r="G95">
        <v>1.49109995</v>
      </c>
      <c r="H95">
        <v>9.9000003020963209E+37</v>
      </c>
      <c r="J95" s="2">
        <f>TREND(Calibration!$A$2:$A$4,Calibration!$B$2:$B$4,C95)</f>
        <v>420.79547957944476</v>
      </c>
      <c r="K95" s="2">
        <f>TREND(Calibration!$A$2:$A$4,Calibration!$C$2:$C$4,E95)</f>
        <v>926.96925441060228</v>
      </c>
      <c r="L95" s="2">
        <f>TREND(Calibration!$A$2:$A$4,Calibration!$D$2:$D$4,G95)</f>
        <v>573.65803534671829</v>
      </c>
    </row>
    <row r="96" spans="1:12" x14ac:dyDescent="0.25">
      <c r="A96">
        <v>470104</v>
      </c>
      <c r="B96">
        <v>15.123999599999999</v>
      </c>
      <c r="C96">
        <v>0.65560001000000001</v>
      </c>
      <c r="D96">
        <v>9.9000003020963209E+37</v>
      </c>
      <c r="E96">
        <v>2.34590006</v>
      </c>
      <c r="F96">
        <v>846.51000977000001</v>
      </c>
      <c r="G96">
        <v>1.4894000300000001</v>
      </c>
      <c r="H96">
        <v>9.9000003020963209E+37</v>
      </c>
      <c r="J96" s="2">
        <f>TREND(Calibration!$A$2:$A$4,Calibration!$B$2:$B$4,C96)</f>
        <v>418.83269293330846</v>
      </c>
      <c r="K96" s="2">
        <f>TREND(Calibration!$A$2:$A$4,Calibration!$C$2:$C$4,E96)</f>
        <v>929.35636970621886</v>
      </c>
      <c r="L96" s="2">
        <f>TREND(Calibration!$A$2:$A$4,Calibration!$D$2:$D$4,G96)</f>
        <v>572.95726209517022</v>
      </c>
    </row>
    <row r="97" spans="1:12" x14ac:dyDescent="0.25">
      <c r="A97">
        <v>475103</v>
      </c>
      <c r="B97">
        <v>15.15999985</v>
      </c>
      <c r="C97">
        <v>0.65670002000000005</v>
      </c>
      <c r="D97">
        <v>614.06500243999994</v>
      </c>
      <c r="E97">
        <v>2.3178999400000002</v>
      </c>
      <c r="F97">
        <v>9.9000003020963209E+37</v>
      </c>
      <c r="G97">
        <v>1.4904999699999999</v>
      </c>
      <c r="H97">
        <v>9.9000003020963209E+37</v>
      </c>
      <c r="J97" s="2">
        <f>TREND(Calibration!$A$2:$A$4,Calibration!$B$2:$B$4,C97)</f>
        <v>419.5074069766261</v>
      </c>
      <c r="K97" s="2">
        <f>TREND(Calibration!$A$2:$A$4,Calibration!$C$2:$C$4,E97)</f>
        <v>918.02792640713358</v>
      </c>
      <c r="L97" s="2">
        <f>TREND(Calibration!$A$2:$A$4,Calibration!$D$2:$D$4,G97)</f>
        <v>573.41070021596875</v>
      </c>
    </row>
    <row r="98" spans="1:12" x14ac:dyDescent="0.25">
      <c r="A98">
        <v>480113</v>
      </c>
      <c r="B98">
        <v>15.130000109999999</v>
      </c>
      <c r="C98">
        <v>0.65020001000000005</v>
      </c>
      <c r="D98">
        <v>9.9000003020963209E+37</v>
      </c>
      <c r="E98">
        <v>2.2616999099999999</v>
      </c>
      <c r="F98">
        <v>9.9000003020963209E+37</v>
      </c>
      <c r="G98">
        <v>1.49160004</v>
      </c>
      <c r="H98">
        <v>9.9000003020963209E+37</v>
      </c>
      <c r="J98" s="2">
        <f>TREND(Calibration!$A$2:$A$4,Calibration!$B$2:$B$4,C98)</f>
        <v>415.52049046795355</v>
      </c>
      <c r="K98" s="2">
        <f>TREND(Calibration!$A$2:$A$4,Calibration!$C$2:$C$4,E98)</f>
        <v>895.29020766657482</v>
      </c>
      <c r="L98" s="2">
        <f>TREND(Calibration!$A$2:$A$4,Calibration!$D$2:$D$4,G98)</f>
        <v>573.86419192783205</v>
      </c>
    </row>
    <row r="99" spans="1:12" x14ac:dyDescent="0.25">
      <c r="A99">
        <v>485116</v>
      </c>
      <c r="B99">
        <v>15.088000299999999</v>
      </c>
      <c r="C99">
        <v>0.64749997999999997</v>
      </c>
      <c r="D99">
        <v>9.9000003020963209E+37</v>
      </c>
      <c r="E99">
        <v>2.2790000400000001</v>
      </c>
      <c r="F99">
        <v>9.9000003020963209E+37</v>
      </c>
      <c r="G99">
        <v>1.4894000300000001</v>
      </c>
      <c r="H99">
        <v>9.9000003020963209E+37</v>
      </c>
      <c r="J99" s="2">
        <f>TREND(Calibration!$A$2:$A$4,Calibration!$B$2:$B$4,C99)</f>
        <v>413.8643708341512</v>
      </c>
      <c r="K99" s="2">
        <f>TREND(Calibration!$A$2:$A$4,Calibration!$C$2:$C$4,E99)</f>
        <v>902.28958987535839</v>
      </c>
      <c r="L99" s="2">
        <f>TREND(Calibration!$A$2:$A$4,Calibration!$D$2:$D$4,G99)</f>
        <v>572.95726209517022</v>
      </c>
    </row>
    <row r="100" spans="1:12" x14ac:dyDescent="0.25">
      <c r="A100">
        <v>490103</v>
      </c>
      <c r="B100">
        <v>15.03800011</v>
      </c>
      <c r="C100">
        <v>0.64910000999999995</v>
      </c>
      <c r="D100">
        <v>787.21697998000002</v>
      </c>
      <c r="E100">
        <v>2.34159994</v>
      </c>
      <c r="F100">
        <v>9.9000003020963209E+37</v>
      </c>
      <c r="G100">
        <v>1.49160004</v>
      </c>
      <c r="H100">
        <v>9.9000003020963209E+37</v>
      </c>
      <c r="J100" s="2">
        <f>TREND(Calibration!$A$2:$A$4,Calibration!$B$2:$B$4,C100)</f>
        <v>414.84578255834413</v>
      </c>
      <c r="K100" s="2">
        <f>TREND(Calibration!$A$2:$A$4,Calibration!$C$2:$C$4,E100)</f>
        <v>927.61660339095795</v>
      </c>
      <c r="L100" s="2">
        <f>TREND(Calibration!$A$2:$A$4,Calibration!$D$2:$D$4,G100)</f>
        <v>573.86419192783205</v>
      </c>
    </row>
    <row r="101" spans="1:12" x14ac:dyDescent="0.25">
      <c r="A101">
        <v>495103</v>
      </c>
      <c r="B101">
        <v>14.963999749999999</v>
      </c>
      <c r="C101">
        <v>0.64800000000000002</v>
      </c>
      <c r="D101">
        <v>502.81600952000002</v>
      </c>
      <c r="E101">
        <v>2.3048999299999999</v>
      </c>
      <c r="F101">
        <v>9.9000003020963209E+37</v>
      </c>
      <c r="G101">
        <v>1.4921</v>
      </c>
      <c r="H101">
        <v>9.9000003020963209E+37</v>
      </c>
      <c r="J101" s="2">
        <f>TREND(Calibration!$A$2:$A$4,Calibration!$B$2:$B$4,C101)</f>
        <v>414.17106851502655</v>
      </c>
      <c r="K101" s="2">
        <f>TREND(Calibration!$A$2:$A$4,Calibration!$C$2:$C$4,E101)</f>
        <v>912.7683105136108</v>
      </c>
      <c r="L101" s="2">
        <f>TREND(Calibration!$A$2:$A$4,Calibration!$D$2:$D$4,G101)</f>
        <v>574.07029491788091</v>
      </c>
    </row>
    <row r="102" spans="1:12" x14ac:dyDescent="0.25">
      <c r="A102">
        <v>500102</v>
      </c>
      <c r="B102">
        <v>14.95400047</v>
      </c>
      <c r="C102">
        <v>0.64969999</v>
      </c>
      <c r="D102">
        <v>9.9000003020963209E+37</v>
      </c>
      <c r="E102">
        <v>2.2946000099999999</v>
      </c>
      <c r="F102">
        <v>9.9000003020963209E+37</v>
      </c>
      <c r="G102">
        <v>1.4943000099999999</v>
      </c>
      <c r="H102">
        <v>9.9000003020963209E+37</v>
      </c>
      <c r="J102" s="2">
        <f>TREND(Calibration!$A$2:$A$4,Calibration!$B$2:$B$4,C102)</f>
        <v>415.21379278707821</v>
      </c>
      <c r="K102" s="2">
        <f>TREND(Calibration!$A$2:$A$4,Calibration!$C$2:$C$4,E102)</f>
        <v>908.60111195499337</v>
      </c>
      <c r="L102" s="2">
        <f>TREND(Calibration!$A$2:$A$4,Calibration!$D$2:$D$4,G102)</f>
        <v>574.97722475054275</v>
      </c>
    </row>
    <row r="103" spans="1:12" x14ac:dyDescent="0.25">
      <c r="A103">
        <v>505115</v>
      </c>
      <c r="B103">
        <v>15.024999619999999</v>
      </c>
      <c r="C103">
        <v>0.65020001000000005</v>
      </c>
      <c r="D103">
        <v>1112.2569580100001</v>
      </c>
      <c r="E103">
        <v>2.2746999300000001</v>
      </c>
      <c r="F103">
        <v>9.9000003020963209E+37</v>
      </c>
      <c r="G103">
        <v>1.49109995</v>
      </c>
      <c r="H103">
        <v>9.9000003020963209E+37</v>
      </c>
      <c r="J103" s="2">
        <f>TREND(Calibration!$A$2:$A$4,Calibration!$B$2:$B$4,C103)</f>
        <v>415.52049046795355</v>
      </c>
      <c r="K103" s="2">
        <f>TREND(Calibration!$A$2:$A$4,Calibration!$C$2:$C$4,E103)</f>
        <v>900.54982760595283</v>
      </c>
      <c r="L103" s="2">
        <f>TREND(Calibration!$A$2:$A$4,Calibration!$D$2:$D$4,G103)</f>
        <v>573.65803534671829</v>
      </c>
    </row>
    <row r="104" spans="1:12" x14ac:dyDescent="0.25">
      <c r="A104">
        <v>510103</v>
      </c>
      <c r="B104">
        <v>15.02900028</v>
      </c>
      <c r="C104">
        <v>0.64590000999999997</v>
      </c>
      <c r="D104">
        <v>9.9000003020963209E+37</v>
      </c>
      <c r="E104">
        <v>2.3508000400000002</v>
      </c>
      <c r="F104">
        <v>942.31097411999997</v>
      </c>
      <c r="G104">
        <v>1.49109995</v>
      </c>
      <c r="H104">
        <v>9.9000003020963209E+37</v>
      </c>
      <c r="J104" s="2">
        <f>TREND(Calibration!$A$2:$A$4,Calibration!$B$2:$B$4,C104)</f>
        <v>412.88299591220789</v>
      </c>
      <c r="K104" s="2">
        <f>TREND(Calibration!$A$2:$A$4,Calibration!$C$2:$C$4,E104)</f>
        <v>931.33883069555225</v>
      </c>
      <c r="L104" s="2">
        <f>TREND(Calibration!$A$2:$A$4,Calibration!$D$2:$D$4,G104)</f>
        <v>573.65803534671829</v>
      </c>
    </row>
    <row r="105" spans="1:12" x14ac:dyDescent="0.25">
      <c r="A105">
        <v>515102</v>
      </c>
      <c r="B105">
        <v>15.14500046</v>
      </c>
      <c r="C105">
        <v>0.65069997000000002</v>
      </c>
      <c r="D105">
        <v>523.02001953000001</v>
      </c>
      <c r="E105">
        <v>2.3496999700000001</v>
      </c>
      <c r="F105">
        <v>9.9000003020963209E+37</v>
      </c>
      <c r="G105">
        <v>1.4921</v>
      </c>
      <c r="H105">
        <v>1146.8170166</v>
      </c>
      <c r="J105" s="2">
        <f>TREND(Calibration!$A$2:$A$4,Calibration!$B$2:$B$4,C105)</f>
        <v>415.82715134657923</v>
      </c>
      <c r="K105" s="2">
        <f>TREND(Calibration!$A$2:$A$4,Calibration!$C$2:$C$4,E105)</f>
        <v>930.89375829514734</v>
      </c>
      <c r="L105" s="2">
        <f>TREND(Calibration!$A$2:$A$4,Calibration!$D$2:$D$4,G105)</f>
        <v>574.07029491788091</v>
      </c>
    </row>
    <row r="106" spans="1:12" x14ac:dyDescent="0.25">
      <c r="A106">
        <v>520102</v>
      </c>
      <c r="B106">
        <v>15.19999981</v>
      </c>
      <c r="C106">
        <v>0.65069997000000002</v>
      </c>
      <c r="D106">
        <v>1262.80200195</v>
      </c>
      <c r="E106">
        <v>2.4133999300000002</v>
      </c>
      <c r="F106">
        <v>9.9000003020963209E+37</v>
      </c>
      <c r="G106">
        <v>1.49160004</v>
      </c>
      <c r="H106">
        <v>9.9000003020963209E+37</v>
      </c>
      <c r="J106" s="2">
        <f>TREND(Calibration!$A$2:$A$4,Calibration!$B$2:$B$4,C106)</f>
        <v>415.82715134657923</v>
      </c>
      <c r="K106" s="2">
        <f>TREND(Calibration!$A$2:$A$4,Calibration!$C$2:$C$4,E106)</f>
        <v>956.66584016529657</v>
      </c>
      <c r="L106" s="2">
        <f>TREND(Calibration!$A$2:$A$4,Calibration!$D$2:$D$4,G106)</f>
        <v>573.86419192783205</v>
      </c>
    </row>
    <row r="107" spans="1:12" x14ac:dyDescent="0.25">
      <c r="A107">
        <v>525106</v>
      </c>
      <c r="B107">
        <v>15.161000250000001</v>
      </c>
      <c r="C107">
        <v>0.65399998000000004</v>
      </c>
      <c r="D107">
        <v>9.9000003020963209E+37</v>
      </c>
      <c r="E107">
        <v>2.5641000300000001</v>
      </c>
      <c r="F107">
        <v>9.9000003020963209E+37</v>
      </c>
      <c r="G107">
        <v>1.49160004</v>
      </c>
      <c r="H107">
        <v>9.9000003020963209E+37</v>
      </c>
      <c r="J107" s="2">
        <f>TREND(Calibration!$A$2:$A$4,Calibration!$B$2:$B$4,C107)</f>
        <v>417.85128120911554</v>
      </c>
      <c r="K107" s="2">
        <f>TREND(Calibration!$A$2:$A$4,Calibration!$C$2:$C$4,E107)</f>
        <v>1017.6369195041166</v>
      </c>
      <c r="L107" s="2">
        <f>TREND(Calibration!$A$2:$A$4,Calibration!$D$2:$D$4,G107)</f>
        <v>573.86419192783205</v>
      </c>
    </row>
    <row r="108" spans="1:12" x14ac:dyDescent="0.25">
      <c r="A108">
        <v>530102</v>
      </c>
      <c r="B108">
        <v>15.06400013</v>
      </c>
      <c r="C108">
        <v>0.64590000999999997</v>
      </c>
      <c r="D108">
        <v>1261.33105469</v>
      </c>
      <c r="E108">
        <v>2.7244999399999998</v>
      </c>
      <c r="F108">
        <v>9.9000003020963209E+37</v>
      </c>
      <c r="G108">
        <v>1.4900000099999999</v>
      </c>
      <c r="H108">
        <v>9.9000003020963209E+37</v>
      </c>
      <c r="J108" s="2">
        <f>TREND(Calibration!$A$2:$A$4,Calibration!$B$2:$B$4,C108)</f>
        <v>412.88299591220789</v>
      </c>
      <c r="K108" s="2">
        <f>TREND(Calibration!$A$2:$A$4,Calibration!$C$2:$C$4,E108)</f>
        <v>1082.5324015811</v>
      </c>
      <c r="L108" s="2">
        <f>TREND(Calibration!$A$2:$A$4,Calibration!$D$2:$D$4,G108)</f>
        <v>573.20459722591977</v>
      </c>
    </row>
    <row r="109" spans="1:12" x14ac:dyDescent="0.25">
      <c r="A109">
        <v>535103</v>
      </c>
      <c r="B109">
        <v>14.93999958</v>
      </c>
      <c r="C109">
        <v>0.64700000999999996</v>
      </c>
      <c r="D109">
        <v>9.9000003020963209E+37</v>
      </c>
      <c r="E109">
        <v>2.72340012</v>
      </c>
      <c r="F109">
        <v>9.9000003020963209E+37</v>
      </c>
      <c r="G109">
        <v>1.4921</v>
      </c>
      <c r="H109">
        <v>9.9000003020963209E+37</v>
      </c>
      <c r="J109" s="2">
        <f>TREND(Calibration!$A$2:$A$4,Calibration!$B$2:$B$4,C109)</f>
        <v>413.5577038218172</v>
      </c>
      <c r="K109" s="2">
        <f>TREND(Calibration!$A$2:$A$4,Calibration!$C$2:$C$4,E109)</f>
        <v>1082.0874303270768</v>
      </c>
      <c r="L109" s="2">
        <f>TREND(Calibration!$A$2:$A$4,Calibration!$D$2:$D$4,G109)</f>
        <v>574.07029491788091</v>
      </c>
    </row>
    <row r="110" spans="1:12" x14ac:dyDescent="0.25">
      <c r="A110">
        <v>540103</v>
      </c>
      <c r="B110">
        <v>14.807000159999999</v>
      </c>
      <c r="C110">
        <v>0.65339999999999998</v>
      </c>
      <c r="D110">
        <v>756.02801513999998</v>
      </c>
      <c r="E110">
        <v>2.6073000400000002</v>
      </c>
      <c r="F110">
        <v>9.9000003020963209E+37</v>
      </c>
      <c r="G110">
        <v>1.49269998</v>
      </c>
      <c r="H110">
        <v>9.9000003020963209E+37</v>
      </c>
      <c r="J110" s="2">
        <f>TREND(Calibration!$A$2:$A$4,Calibration!$B$2:$B$4,C110)</f>
        <v>417.48327098038152</v>
      </c>
      <c r="K110" s="2">
        <f>TREND(Calibration!$A$2:$A$4,Calibration!$C$2:$C$4,E110)</f>
        <v>1035.1150183052973</v>
      </c>
      <c r="L110" s="2">
        <f>TREND(Calibration!$A$2:$A$4,Calibration!$D$2:$D$4,G110)</f>
        <v>574.31763004863058</v>
      </c>
    </row>
    <row r="111" spans="1:12" x14ac:dyDescent="0.25">
      <c r="A111">
        <v>545103</v>
      </c>
      <c r="B111">
        <v>14.694000239999999</v>
      </c>
      <c r="C111">
        <v>0.64529996999999995</v>
      </c>
      <c r="D111">
        <v>941.15502930000002</v>
      </c>
      <c r="E111">
        <v>2.4642000199999998</v>
      </c>
      <c r="F111">
        <v>9.9000003020963209E+37</v>
      </c>
      <c r="G111">
        <v>1.4900000099999999</v>
      </c>
      <c r="H111">
        <v>9.9000003020963209E+37</v>
      </c>
      <c r="J111" s="2">
        <f>TREND(Calibration!$A$2:$A$4,Calibration!$B$2:$B$4,C111)</f>
        <v>412.51494888122426</v>
      </c>
      <c r="K111" s="2">
        <f>TREND(Calibration!$A$2:$A$4,Calibration!$C$2:$C$4,E111)</f>
        <v>977.21882133657095</v>
      </c>
      <c r="L111" s="2">
        <f>TREND(Calibration!$A$2:$A$4,Calibration!$D$2:$D$4,G111)</f>
        <v>573.20459722591977</v>
      </c>
    </row>
    <row r="112" spans="1:12" x14ac:dyDescent="0.25">
      <c r="A112">
        <v>550103</v>
      </c>
      <c r="B112">
        <v>14.696999549999999</v>
      </c>
      <c r="C112">
        <v>0.64480000999999998</v>
      </c>
      <c r="D112">
        <v>9.9000003020963209E+37</v>
      </c>
      <c r="E112">
        <v>2.4744999399999998</v>
      </c>
      <c r="F112">
        <v>9.9000003020963209E+37</v>
      </c>
      <c r="G112">
        <v>1.4921</v>
      </c>
      <c r="H112">
        <v>9.9000003020963209E+37</v>
      </c>
      <c r="J112" s="2">
        <f>TREND(Calibration!$A$2:$A$4,Calibration!$B$2:$B$4,C112)</f>
        <v>412.20828800259852</v>
      </c>
      <c r="K112" s="2">
        <f>TREND(Calibration!$A$2:$A$4,Calibration!$C$2:$C$4,E112)</f>
        <v>981.38601989518838</v>
      </c>
      <c r="L112" s="2">
        <f>TREND(Calibration!$A$2:$A$4,Calibration!$D$2:$D$4,G112)</f>
        <v>574.07029491788091</v>
      </c>
    </row>
    <row r="113" spans="1:12" x14ac:dyDescent="0.25">
      <c r="A113">
        <v>555102</v>
      </c>
      <c r="B113">
        <v>14.756999970000001</v>
      </c>
      <c r="C113">
        <v>0.64800000000000002</v>
      </c>
      <c r="D113">
        <v>701.23297118999994</v>
      </c>
      <c r="E113">
        <v>2.2686998799999998</v>
      </c>
      <c r="F113">
        <v>9.9000003020963209E+37</v>
      </c>
      <c r="G113">
        <v>1.49269998</v>
      </c>
      <c r="H113">
        <v>9.9000003020963209E+37</v>
      </c>
      <c r="J113" s="2">
        <f>TREND(Calibration!$A$2:$A$4,Calibration!$B$2:$B$4,C113)</f>
        <v>414.17106851502655</v>
      </c>
      <c r="K113" s="2">
        <f>TREND(Calibration!$A$2:$A$4,Calibration!$C$2:$C$4,E113)</f>
        <v>898.12229421621441</v>
      </c>
      <c r="L113" s="2">
        <f>TREND(Calibration!$A$2:$A$4,Calibration!$D$2:$D$4,G113)</f>
        <v>574.31763004863058</v>
      </c>
    </row>
    <row r="114" spans="1:12" x14ac:dyDescent="0.25">
      <c r="A114">
        <v>560103</v>
      </c>
      <c r="B114">
        <v>14.84300041</v>
      </c>
      <c r="C114">
        <v>0.63779998000000004</v>
      </c>
      <c r="D114">
        <v>1126.7790527300001</v>
      </c>
      <c r="E114">
        <v>2.3080999900000001</v>
      </c>
      <c r="F114">
        <v>9.9000003020963209E+37</v>
      </c>
      <c r="G114">
        <v>1.49109995</v>
      </c>
      <c r="H114">
        <v>9.9000003020963209E+37</v>
      </c>
      <c r="J114" s="2">
        <f>TREND(Calibration!$A$2:$A$4,Calibration!$B$2:$B$4,C114)</f>
        <v>407.91467381305068</v>
      </c>
      <c r="K114" s="2">
        <f>TREND(Calibration!$A$2:$A$4,Calibration!$C$2:$C$4,E114)</f>
        <v>914.06300847432215</v>
      </c>
      <c r="L114" s="2">
        <f>TREND(Calibration!$A$2:$A$4,Calibration!$D$2:$D$4,G114)</f>
        <v>573.65803534671829</v>
      </c>
    </row>
    <row r="115" spans="1:12" x14ac:dyDescent="0.25">
      <c r="A115">
        <v>565102</v>
      </c>
      <c r="B115">
        <v>14.925999640000001</v>
      </c>
      <c r="C115">
        <v>0.64160001</v>
      </c>
      <c r="D115">
        <v>976.90197753999996</v>
      </c>
      <c r="E115">
        <v>2.2946000099999999</v>
      </c>
      <c r="F115">
        <v>9.9000003020963209E+37</v>
      </c>
      <c r="G115">
        <v>1.49109995</v>
      </c>
      <c r="H115">
        <v>9.9000003020963209E+37</v>
      </c>
      <c r="J115" s="2">
        <f>TREND(Calibration!$A$2:$A$4,Calibration!$B$2:$B$4,C115)</f>
        <v>410.24550135646228</v>
      </c>
      <c r="K115" s="2">
        <f>TREND(Calibration!$A$2:$A$4,Calibration!$C$2:$C$4,E115)</f>
        <v>908.60111195499337</v>
      </c>
      <c r="L115" s="2">
        <f>TREND(Calibration!$A$2:$A$4,Calibration!$D$2:$D$4,G115)</f>
        <v>573.65803534671829</v>
      </c>
    </row>
    <row r="116" spans="1:12" x14ac:dyDescent="0.25">
      <c r="A116">
        <v>570105</v>
      </c>
      <c r="B116">
        <v>14.977999690000001</v>
      </c>
      <c r="C116">
        <v>0.63779998000000004</v>
      </c>
      <c r="D116">
        <v>526.80102538999995</v>
      </c>
      <c r="E116">
        <v>2.2655000699999999</v>
      </c>
      <c r="F116">
        <v>9.9000003020963209E+37</v>
      </c>
      <c r="G116">
        <v>1.4904999699999999</v>
      </c>
      <c r="H116">
        <v>1107.8530273399999</v>
      </c>
      <c r="J116" s="2">
        <f>TREND(Calibration!$A$2:$A$4,Calibration!$B$2:$B$4,C116)</f>
        <v>407.91467381305068</v>
      </c>
      <c r="K116" s="2">
        <f>TREND(Calibration!$A$2:$A$4,Calibration!$C$2:$C$4,E116)</f>
        <v>896.82769740188496</v>
      </c>
      <c r="L116" s="2">
        <f>TREND(Calibration!$A$2:$A$4,Calibration!$D$2:$D$4,G116)</f>
        <v>573.41070021596875</v>
      </c>
    </row>
    <row r="117" spans="1:12" x14ac:dyDescent="0.25">
      <c r="A117">
        <v>575103</v>
      </c>
      <c r="B117">
        <v>14.8920002</v>
      </c>
      <c r="C117">
        <v>0.63990002999999995</v>
      </c>
      <c r="D117">
        <v>897.08898925999995</v>
      </c>
      <c r="E117">
        <v>2.25300002</v>
      </c>
      <c r="F117">
        <v>9.9000003020963209E+37</v>
      </c>
      <c r="G117">
        <v>1.4904999699999999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891.77035808831306</v>
      </c>
      <c r="L117" s="2">
        <f>TREND(Calibration!$A$2:$A$4,Calibration!$D$2:$D$4,G117)</f>
        <v>573.41070021596875</v>
      </c>
    </row>
    <row r="118" spans="1:12" x14ac:dyDescent="0.25">
      <c r="A118">
        <v>580105</v>
      </c>
      <c r="B118">
        <v>14.760999679999999</v>
      </c>
      <c r="C118">
        <v>0.63719999999999999</v>
      </c>
      <c r="D118">
        <v>921.25299071999996</v>
      </c>
      <c r="E118">
        <v>2.27139997</v>
      </c>
      <c r="F118">
        <v>9.9000003020963209E+37</v>
      </c>
      <c r="G118">
        <v>1.4894000300000001</v>
      </c>
      <c r="H118">
        <v>9.9000003020963209E+37</v>
      </c>
      <c r="J118" s="2">
        <f>TREND(Calibration!$A$2:$A$4,Calibration!$B$2:$B$4,C118)</f>
        <v>407.5466635843166</v>
      </c>
      <c r="K118" s="2">
        <f>TREND(Calibration!$A$2:$A$4,Calibration!$C$2:$C$4,E118)</f>
        <v>899.21471155111988</v>
      </c>
      <c r="L118" s="2">
        <f>TREND(Calibration!$A$2:$A$4,Calibration!$D$2:$D$4,G118)</f>
        <v>572.95726209517022</v>
      </c>
    </row>
    <row r="119" spans="1:12" x14ac:dyDescent="0.25">
      <c r="A119">
        <v>585106</v>
      </c>
      <c r="B119">
        <v>14.63399982</v>
      </c>
      <c r="C119">
        <v>0.63510001000000005</v>
      </c>
      <c r="D119">
        <v>1138.2700195299999</v>
      </c>
      <c r="E119">
        <v>2.2887000999999998</v>
      </c>
      <c r="F119">
        <v>9.9000003020963209E+37</v>
      </c>
      <c r="G119">
        <v>1.4894000300000001</v>
      </c>
      <c r="H119">
        <v>9.9000003020963209E+37</v>
      </c>
      <c r="J119" s="2">
        <f>TREND(Calibration!$A$2:$A$4,Calibration!$B$2:$B$4,C119)</f>
        <v>406.258590981498</v>
      </c>
      <c r="K119" s="2">
        <f>TREND(Calibration!$A$2:$A$4,Calibration!$C$2:$C$4,E119)</f>
        <v>906.21409375990322</v>
      </c>
      <c r="L119" s="2">
        <f>TREND(Calibration!$A$2:$A$4,Calibration!$D$2:$D$4,G119)</f>
        <v>572.95726209517022</v>
      </c>
    </row>
    <row r="120" spans="1:12" x14ac:dyDescent="0.25">
      <c r="A120">
        <v>590103</v>
      </c>
      <c r="B120">
        <v>14.49400043</v>
      </c>
      <c r="C120">
        <v>0.63940001000000002</v>
      </c>
      <c r="D120">
        <v>1071.69494629</v>
      </c>
      <c r="E120">
        <v>2.2574000399999998</v>
      </c>
      <c r="F120">
        <v>9.9000003020963209E+37</v>
      </c>
      <c r="G120">
        <v>1.4900000099999999</v>
      </c>
      <c r="H120">
        <v>9.9000003020963209E+37</v>
      </c>
      <c r="J120" s="2">
        <f>TREND(Calibration!$A$2:$A$4,Calibration!$B$2:$B$4,C120)</f>
        <v>408.89608553724361</v>
      </c>
      <c r="K120" s="2">
        <f>TREND(Calibration!$A$2:$A$4,Calibration!$C$2:$C$4,E120)</f>
        <v>893.55054249769557</v>
      </c>
      <c r="L120" s="2">
        <f>TREND(Calibration!$A$2:$A$4,Calibration!$D$2:$D$4,G120)</f>
        <v>573.20459722591977</v>
      </c>
    </row>
    <row r="121" spans="1:12" x14ac:dyDescent="0.25">
      <c r="A121">
        <v>595104</v>
      </c>
      <c r="B121">
        <v>14.375</v>
      </c>
      <c r="C121">
        <v>0.64639997000000005</v>
      </c>
      <c r="D121">
        <v>957.25201416000004</v>
      </c>
      <c r="E121">
        <v>2.27950001</v>
      </c>
      <c r="F121">
        <v>9.9000003020963209E+37</v>
      </c>
      <c r="G121">
        <v>1.4904999699999999</v>
      </c>
      <c r="H121">
        <v>9.9000003020963209E+37</v>
      </c>
      <c r="J121" s="2">
        <f>TREND(Calibration!$A$2:$A$4,Calibration!$B$2:$B$4,C121)</f>
        <v>413.18965679083362</v>
      </c>
      <c r="K121" s="2">
        <f>TREND(Calibration!$A$2:$A$4,Calibration!$C$2:$C$4,E121)</f>
        <v>902.49187050116439</v>
      </c>
      <c r="L121" s="2">
        <f>TREND(Calibration!$A$2:$A$4,Calibration!$D$2:$D$4,G121)</f>
        <v>573.41070021596875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14.37199974</v>
      </c>
      <c r="C2">
        <v>0.64590000999999997</v>
      </c>
      <c r="D2">
        <v>312.88699341</v>
      </c>
      <c r="E2">
        <v>2.2990000199999998</v>
      </c>
      <c r="F2">
        <v>9.9000003020963209E+37</v>
      </c>
      <c r="G2">
        <v>1.49269998</v>
      </c>
      <c r="H2">
        <v>9.9000003020963209E+37</v>
      </c>
      <c r="J2" s="2">
        <f>TREND(Calibration!$A$2:$A$4,Calibration!$B$2:$B$4,C2)</f>
        <v>412.88299591220789</v>
      </c>
      <c r="K2" s="2">
        <f>TREND(Calibration!$A$2:$A$4,Calibration!$C$2:$C$4,E2)</f>
        <v>910.38129231852065</v>
      </c>
      <c r="L2" s="2">
        <f>TREND(Calibration!$A$2:$A$4,Calibration!$D$2:$D$4,G2)</f>
        <v>574.31763004863058</v>
      </c>
      <c r="N2" s="2">
        <f>AVERAGE(J2:J121)</f>
        <v>406.13641978019251</v>
      </c>
    </row>
    <row r="3" spans="1:14" x14ac:dyDescent="0.25">
      <c r="A3">
        <v>5081</v>
      </c>
      <c r="B3">
        <v>14.416999819999999</v>
      </c>
      <c r="C3">
        <v>0.64209998000000001</v>
      </c>
      <c r="D3">
        <v>9.9000003020963209E+37</v>
      </c>
      <c r="E3">
        <v>2.4507000400000001</v>
      </c>
      <c r="F3">
        <v>9.9000003020963209E+37</v>
      </c>
      <c r="G3">
        <v>1.49109995</v>
      </c>
      <c r="H3">
        <v>9.9000003020963209E+37</v>
      </c>
      <c r="J3" s="2">
        <f>TREND(Calibration!$A$2:$A$4,Calibration!$B$2:$B$4,C3)</f>
        <v>410.55216836879629</v>
      </c>
      <c r="K3" s="2">
        <f>TREND(Calibration!$A$2:$A$4,Calibration!$C$2:$C$4,E3)</f>
        <v>971.75692481724241</v>
      </c>
      <c r="L3" s="2">
        <f>TREND(Calibration!$A$2:$A$4,Calibration!$D$2:$D$4,G3)</f>
        <v>573.65803534671829</v>
      </c>
    </row>
    <row r="4" spans="1:14" x14ac:dyDescent="0.25">
      <c r="A4">
        <v>10082</v>
      </c>
      <c r="B4">
        <v>14.510000229999999</v>
      </c>
      <c r="C4">
        <v>0.63559997000000001</v>
      </c>
      <c r="D4">
        <v>1123.2199707</v>
      </c>
      <c r="E4">
        <v>2.4291000399999998</v>
      </c>
      <c r="F4">
        <v>9.9000003020963209E+37</v>
      </c>
      <c r="G4">
        <v>1.49109995</v>
      </c>
      <c r="H4">
        <v>9.9000003020963209E+37</v>
      </c>
      <c r="J4" s="2">
        <f>TREND(Calibration!$A$2:$A$4,Calibration!$B$2:$B$4,C4)</f>
        <v>406.56525186012368</v>
      </c>
      <c r="K4" s="2">
        <f>TREND(Calibration!$A$2:$A$4,Calibration!$C$2:$C$4,E4)</f>
        <v>963.01787743957959</v>
      </c>
      <c r="L4" s="2">
        <f>TREND(Calibration!$A$2:$A$4,Calibration!$D$2:$D$4,G4)</f>
        <v>573.65803534671829</v>
      </c>
    </row>
    <row r="5" spans="1:14" x14ac:dyDescent="0.25">
      <c r="A5">
        <v>15079</v>
      </c>
      <c r="B5">
        <v>14.59899998</v>
      </c>
      <c r="C5">
        <v>0.64050001000000001</v>
      </c>
      <c r="D5">
        <v>1061.9160156200001</v>
      </c>
      <c r="E5">
        <v>2.4895999400000002</v>
      </c>
      <c r="F5">
        <v>9.9000003020963209E+37</v>
      </c>
      <c r="G5">
        <v>1.4904999699999999</v>
      </c>
      <c r="H5">
        <v>9.9000003020963209E+37</v>
      </c>
      <c r="J5" s="2">
        <f>TREND(Calibration!$A$2:$A$4,Calibration!$B$2:$B$4,C5)</f>
        <v>409.57079344685292</v>
      </c>
      <c r="K5" s="2">
        <f>TREND(Calibration!$A$2:$A$4,Calibration!$C$2:$C$4,E5)</f>
        <v>987.4952613490176</v>
      </c>
      <c r="L5" s="2">
        <f>TREND(Calibration!$A$2:$A$4,Calibration!$D$2:$D$4,G5)</f>
        <v>573.41070021596875</v>
      </c>
    </row>
    <row r="6" spans="1:14" x14ac:dyDescent="0.25">
      <c r="A6">
        <v>20080</v>
      </c>
      <c r="B6">
        <v>14.61100006</v>
      </c>
      <c r="C6">
        <v>0.63990002999999995</v>
      </c>
      <c r="D6">
        <v>1145.5030517600001</v>
      </c>
      <c r="E6">
        <v>2.2686998799999998</v>
      </c>
      <c r="F6">
        <v>1127.3959960899999</v>
      </c>
      <c r="G6">
        <v>1.4921</v>
      </c>
      <c r="H6">
        <v>9.9000003020963209E+37</v>
      </c>
      <c r="J6" s="2">
        <f>TREND(Calibration!$A$2:$A$4,Calibration!$B$2:$B$4,C6)</f>
        <v>409.2027832181189</v>
      </c>
      <c r="K6" s="2">
        <f>TREND(Calibration!$A$2:$A$4,Calibration!$C$2:$C$4,E6)</f>
        <v>898.12229421621441</v>
      </c>
      <c r="L6" s="2">
        <f>TREND(Calibration!$A$2:$A$4,Calibration!$D$2:$D$4,G6)</f>
        <v>574.07029491788091</v>
      </c>
    </row>
    <row r="7" spans="1:14" x14ac:dyDescent="0.25">
      <c r="A7">
        <v>25081</v>
      </c>
      <c r="B7">
        <v>14.58100033</v>
      </c>
      <c r="C7">
        <v>0.64319998</v>
      </c>
      <c r="D7">
        <v>9.9000003020963209E+37</v>
      </c>
      <c r="E7">
        <v>2.2660000299999998</v>
      </c>
      <c r="F7">
        <v>834.55401611000002</v>
      </c>
      <c r="G7">
        <v>1.49319994</v>
      </c>
      <c r="H7">
        <v>9.9000003020963209E+37</v>
      </c>
      <c r="J7" s="2">
        <f>TREND(Calibration!$A$2:$A$4,Calibration!$B$2:$B$4,C7)</f>
        <v>411.2268762784056</v>
      </c>
      <c r="K7" s="2">
        <f>TREND(Calibration!$A$2:$A$4,Calibration!$C$2:$C$4,E7)</f>
        <v>897.02997398183561</v>
      </c>
      <c r="L7" s="2">
        <f>TREND(Calibration!$A$2:$A$4,Calibration!$D$2:$D$4,G7)</f>
        <v>574.52373303867955</v>
      </c>
    </row>
    <row r="8" spans="1:14" x14ac:dyDescent="0.25">
      <c r="A8">
        <v>30082</v>
      </c>
      <c r="B8">
        <v>14.463000299999999</v>
      </c>
      <c r="C8">
        <v>0.63829999999999998</v>
      </c>
      <c r="D8">
        <v>9.9000003020963209E+37</v>
      </c>
      <c r="E8">
        <v>2.2158000499999999</v>
      </c>
      <c r="F8">
        <v>889.43701171999999</v>
      </c>
      <c r="G8">
        <v>1.4921</v>
      </c>
      <c r="H8">
        <v>9.9000003020963209E+37</v>
      </c>
      <c r="J8" s="2">
        <f>TREND(Calibration!$A$2:$A$4,Calibration!$B$2:$B$4,C8)</f>
        <v>408.22137149392597</v>
      </c>
      <c r="K8" s="2">
        <f>TREND(Calibration!$A$2:$A$4,Calibration!$C$2:$C$4,E8)</f>
        <v>876.71978863101515</v>
      </c>
      <c r="L8" s="2">
        <f>TREND(Calibration!$A$2:$A$4,Calibration!$D$2:$D$4,G8)</f>
        <v>574.07029491788091</v>
      </c>
    </row>
    <row r="9" spans="1:14" x14ac:dyDescent="0.25">
      <c r="A9">
        <v>35082</v>
      </c>
      <c r="B9">
        <v>14.31700039</v>
      </c>
      <c r="C9">
        <v>0.63180000000000003</v>
      </c>
      <c r="D9">
        <v>1112.1080322299999</v>
      </c>
      <c r="E9">
        <v>2.1688001200000002</v>
      </c>
      <c r="F9">
        <v>859.91497803000004</v>
      </c>
      <c r="G9">
        <v>1.4921</v>
      </c>
      <c r="H9">
        <v>9.9000003020963209E+37</v>
      </c>
      <c r="J9" s="2">
        <f>TREND(Calibration!$A$2:$A$4,Calibration!$B$2:$B$4,C9)</f>
        <v>404.23446111896169</v>
      </c>
      <c r="K9" s="2">
        <f>TREND(Calibration!$A$2:$A$4,Calibration!$C$2:$C$4,E9)</f>
        <v>857.7042971950508</v>
      </c>
      <c r="L9" s="2">
        <f>TREND(Calibration!$A$2:$A$4,Calibration!$D$2:$D$4,G9)</f>
        <v>574.07029491788091</v>
      </c>
    </row>
    <row r="10" spans="1:14" x14ac:dyDescent="0.25">
      <c r="A10">
        <v>40082</v>
      </c>
      <c r="B10">
        <v>14.26399994</v>
      </c>
      <c r="C10">
        <v>0.63239997999999997</v>
      </c>
      <c r="D10">
        <v>1278.3959960899999</v>
      </c>
      <c r="E10">
        <v>2.1649999599999998</v>
      </c>
      <c r="F10">
        <v>821.25097656000003</v>
      </c>
      <c r="G10">
        <v>1.49650002</v>
      </c>
      <c r="H10">
        <v>9.9000003020963209E+37</v>
      </c>
      <c r="J10" s="2">
        <f>TREND(Calibration!$A$2:$A$4,Calibration!$B$2:$B$4,C10)</f>
        <v>404.60247134769565</v>
      </c>
      <c r="K10" s="2">
        <f>TREND(Calibration!$A$2:$A$4,Calibration!$C$2:$C$4,E10)</f>
        <v>856.16680745974054</v>
      </c>
      <c r="L10" s="2">
        <f>TREND(Calibration!$A$2:$A$4,Calibration!$D$2:$D$4,G10)</f>
        <v>575.88415458320458</v>
      </c>
    </row>
    <row r="11" spans="1:14" x14ac:dyDescent="0.25">
      <c r="A11">
        <v>45082</v>
      </c>
      <c r="B11">
        <v>14.248999599999999</v>
      </c>
      <c r="C11">
        <v>0.63990002999999995</v>
      </c>
      <c r="D11">
        <v>630.43298340000001</v>
      </c>
      <c r="E11">
        <v>2.2304000899999998</v>
      </c>
      <c r="F11">
        <v>9.9000003020963209E+37</v>
      </c>
      <c r="G11">
        <v>1.49269998</v>
      </c>
      <c r="H11">
        <v>9.9000003020963209E+37</v>
      </c>
      <c r="J11" s="2">
        <f>TREND(Calibration!$A$2:$A$4,Calibration!$B$2:$B$4,C11)</f>
        <v>409.2027832181189</v>
      </c>
      <c r="K11" s="2">
        <f>TREND(Calibration!$A$2:$A$4,Calibration!$C$2:$C$4,E11)</f>
        <v>882.62675350489349</v>
      </c>
      <c r="L11" s="2">
        <f>TREND(Calibration!$A$2:$A$4,Calibration!$D$2:$D$4,G11)</f>
        <v>574.31763004863058</v>
      </c>
    </row>
    <row r="12" spans="1:14" x14ac:dyDescent="0.25">
      <c r="A12">
        <v>50082</v>
      </c>
      <c r="B12">
        <v>14.2329998</v>
      </c>
      <c r="C12">
        <v>0.63510001000000005</v>
      </c>
      <c r="D12">
        <v>9.9000003020963209E+37</v>
      </c>
      <c r="E12">
        <v>2.1984999200000002</v>
      </c>
      <c r="F12">
        <v>1345.6719970700001</v>
      </c>
      <c r="G12">
        <v>1.4947999700000001</v>
      </c>
      <c r="H12">
        <v>9.9000003020963209E+37</v>
      </c>
      <c r="J12" s="2">
        <f>TREND(Calibration!$A$2:$A$4,Calibration!$B$2:$B$4,C12)</f>
        <v>406.258590981498</v>
      </c>
      <c r="K12" s="2">
        <f>TREND(Calibration!$A$2:$A$4,Calibration!$C$2:$C$4,E12)</f>
        <v>869.72040642223169</v>
      </c>
      <c r="L12" s="2">
        <f>TREND(Calibration!$A$2:$A$4,Calibration!$D$2:$D$4,G12)</f>
        <v>575.18332774059172</v>
      </c>
    </row>
    <row r="13" spans="1:14" x14ac:dyDescent="0.25">
      <c r="A13">
        <v>55083</v>
      </c>
      <c r="B13">
        <v>14.286999700000001</v>
      </c>
      <c r="C13">
        <v>0.63180000000000003</v>
      </c>
      <c r="D13">
        <v>9.9000003020963209E+37</v>
      </c>
      <c r="E13">
        <v>2.1893000599999999</v>
      </c>
      <c r="F13">
        <v>9.9000003020963209E+37</v>
      </c>
      <c r="G13">
        <v>1.49650002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865.99827621816382</v>
      </c>
      <c r="L13" s="2">
        <f>TREND(Calibration!$A$2:$A$4,Calibration!$D$2:$D$4,G13)</f>
        <v>575.88415458320458</v>
      </c>
    </row>
    <row r="14" spans="1:14" x14ac:dyDescent="0.25">
      <c r="A14">
        <v>60084</v>
      </c>
      <c r="B14">
        <v>14.28299999</v>
      </c>
      <c r="C14">
        <v>0.63020003000000002</v>
      </c>
      <c r="D14">
        <v>1056.4980468700001</v>
      </c>
      <c r="E14">
        <v>2.2918999200000001</v>
      </c>
      <c r="F14">
        <v>1105.7819824200001</v>
      </c>
      <c r="G14">
        <v>1.49319994</v>
      </c>
      <c r="H14">
        <v>9.9000003020963209E+37</v>
      </c>
      <c r="J14" s="2">
        <f>TREND(Calibration!$A$2:$A$4,Calibration!$B$2:$B$4,C14)</f>
        <v>403.25308619701838</v>
      </c>
      <c r="K14" s="2">
        <f>TREND(Calibration!$A$2:$A$4,Calibration!$C$2:$C$4,E14)</f>
        <v>907.50869462008825</v>
      </c>
      <c r="L14" s="2">
        <f>TREND(Calibration!$A$2:$A$4,Calibration!$D$2:$D$4,G14)</f>
        <v>574.52373303867955</v>
      </c>
    </row>
    <row r="15" spans="1:14" x14ac:dyDescent="0.25">
      <c r="A15">
        <v>65084</v>
      </c>
      <c r="B15">
        <v>14.227999690000001</v>
      </c>
      <c r="C15">
        <v>0.62749999999999995</v>
      </c>
      <c r="D15">
        <v>1231.0169677700001</v>
      </c>
      <c r="E15">
        <v>2.2142000199999998</v>
      </c>
      <c r="F15">
        <v>923.23199463000003</v>
      </c>
      <c r="G15">
        <v>1.4947999700000001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876.07243965065948</v>
      </c>
      <c r="L15" s="2">
        <f>TREND(Calibration!$A$2:$A$4,Calibration!$D$2:$D$4,G15)</f>
        <v>575.18332774059172</v>
      </c>
    </row>
    <row r="16" spans="1:14" x14ac:dyDescent="0.25">
      <c r="A16">
        <v>70084</v>
      </c>
      <c r="B16">
        <v>14.10499954</v>
      </c>
      <c r="C16">
        <v>0.62860000000000005</v>
      </c>
      <c r="D16">
        <v>1181.9720459</v>
      </c>
      <c r="E16">
        <v>2.1893000599999999</v>
      </c>
      <c r="F16">
        <v>1134.3819580100001</v>
      </c>
      <c r="G16">
        <v>1.49319994</v>
      </c>
      <c r="H16">
        <v>9.9000003020963209E+37</v>
      </c>
      <c r="J16" s="2">
        <f>TREND(Calibration!$A$2:$A$4,Calibration!$B$2:$B$4,C16)</f>
        <v>402.27167447282545</v>
      </c>
      <c r="K16" s="2">
        <f>TREND(Calibration!$A$2:$A$4,Calibration!$C$2:$C$4,E16)</f>
        <v>865.99827621816382</v>
      </c>
      <c r="L16" s="2">
        <f>TREND(Calibration!$A$2:$A$4,Calibration!$D$2:$D$4,G16)</f>
        <v>574.52373303867955</v>
      </c>
    </row>
    <row r="17" spans="1:12" x14ac:dyDescent="0.25">
      <c r="A17">
        <v>75085</v>
      </c>
      <c r="B17">
        <v>13.96500015</v>
      </c>
      <c r="C17">
        <v>0.62910001999999998</v>
      </c>
      <c r="D17">
        <v>9.9000003020963209E+37</v>
      </c>
      <c r="E17">
        <v>2.1422998899999999</v>
      </c>
      <c r="F17">
        <v>866.70300293000003</v>
      </c>
      <c r="G17">
        <v>1.4953999499999999</v>
      </c>
      <c r="H17">
        <v>9.9000003020963209E+37</v>
      </c>
      <c r="J17" s="2">
        <f>TREND(Calibration!$A$2:$A$4,Calibration!$B$2:$B$4,C17)</f>
        <v>402.57837215370074</v>
      </c>
      <c r="K17" s="2">
        <f>TREND(Calibration!$A$2:$A$4,Calibration!$C$2:$C$4,E17)</f>
        <v>846.98268768167293</v>
      </c>
      <c r="L17" s="2">
        <f>TREND(Calibration!$A$2:$A$4,Calibration!$D$2:$D$4,G17)</f>
        <v>575.43066287134127</v>
      </c>
    </row>
    <row r="18" spans="1:12" x14ac:dyDescent="0.25">
      <c r="A18">
        <v>80085</v>
      </c>
      <c r="B18">
        <v>13.805999760000001</v>
      </c>
      <c r="C18">
        <v>0.62910001999999998</v>
      </c>
      <c r="D18">
        <v>991.11999512</v>
      </c>
      <c r="E18">
        <v>2.1537001099999999</v>
      </c>
      <c r="F18">
        <v>1350.04394531</v>
      </c>
      <c r="G18">
        <v>1.49650002</v>
      </c>
      <c r="H18">
        <v>9.9000003020963209E+37</v>
      </c>
      <c r="J18" s="2">
        <f>TREND(Calibration!$A$2:$A$4,Calibration!$B$2:$B$4,C18)</f>
        <v>402.57837215370074</v>
      </c>
      <c r="K18" s="2">
        <f>TREND(Calibration!$A$2:$A$4,Calibration!$C$2:$C$4,E18)</f>
        <v>851.59505169536635</v>
      </c>
      <c r="L18" s="2">
        <f>TREND(Calibration!$A$2:$A$4,Calibration!$D$2:$D$4,G18)</f>
        <v>575.88415458320458</v>
      </c>
    </row>
    <row r="19" spans="1:12" x14ac:dyDescent="0.25">
      <c r="A19">
        <v>85085</v>
      </c>
      <c r="B19">
        <v>13.68999958</v>
      </c>
      <c r="C19">
        <v>0.62749999999999995</v>
      </c>
      <c r="D19">
        <v>1299.5379638700001</v>
      </c>
      <c r="E19">
        <v>2.1494</v>
      </c>
      <c r="F19">
        <v>9.9000003020963209E+37</v>
      </c>
      <c r="G19">
        <v>1.49380004</v>
      </c>
      <c r="H19">
        <v>9.9000003020963209E+37</v>
      </c>
      <c r="J19" s="2">
        <f>TREND(Calibration!$A$2:$A$4,Calibration!$B$2:$B$4,C19)</f>
        <v>401.59696656321603</v>
      </c>
      <c r="K19" s="2">
        <f>TREND(Calibration!$A$2:$A$4,Calibration!$C$2:$C$4,E19)</f>
        <v>849.85528942596079</v>
      </c>
      <c r="L19" s="2">
        <f>TREND(Calibration!$A$2:$A$4,Calibration!$D$2:$D$4,G19)</f>
        <v>574.77111763810422</v>
      </c>
    </row>
    <row r="20" spans="1:12" x14ac:dyDescent="0.25">
      <c r="A20">
        <v>90085</v>
      </c>
      <c r="B20">
        <v>13.63799953</v>
      </c>
      <c r="C20">
        <v>0.62809998</v>
      </c>
      <c r="D20">
        <v>1337.01293945</v>
      </c>
      <c r="E20">
        <v>2.1796000000000002</v>
      </c>
      <c r="F20">
        <v>9.9000003020963209E+37</v>
      </c>
      <c r="G20">
        <v>1.49319994</v>
      </c>
      <c r="H20">
        <v>9.9000003020963209E+37</v>
      </c>
      <c r="J20" s="2">
        <f>TREND(Calibration!$A$2:$A$4,Calibration!$B$2:$B$4,C20)</f>
        <v>401.96497679195005</v>
      </c>
      <c r="K20" s="2">
        <f>TREND(Calibration!$A$2:$A$4,Calibration!$C$2:$C$4,E20)</f>
        <v>862.07377233361899</v>
      </c>
      <c r="L20" s="2">
        <f>TREND(Calibration!$A$2:$A$4,Calibration!$D$2:$D$4,G20)</f>
        <v>574.52373303867955</v>
      </c>
    </row>
    <row r="21" spans="1:12" x14ac:dyDescent="0.25">
      <c r="A21">
        <v>95086</v>
      </c>
      <c r="B21">
        <v>13.696000099999999</v>
      </c>
      <c r="C21">
        <v>0.62639999000000002</v>
      </c>
      <c r="D21">
        <v>9.9000003020963209E+37</v>
      </c>
      <c r="E21">
        <v>2.20120001</v>
      </c>
      <c r="F21">
        <v>9.9000003020963209E+37</v>
      </c>
      <c r="G21">
        <v>1.4943000099999999</v>
      </c>
      <c r="H21">
        <v>9.9000003020963209E+37</v>
      </c>
      <c r="J21" s="2">
        <f>TREND(Calibration!$A$2:$A$4,Calibration!$B$2:$B$4,C21)</f>
        <v>400.92225251989845</v>
      </c>
      <c r="K21" s="2">
        <f>TREND(Calibration!$A$2:$A$4,Calibration!$C$2:$C$4,E21)</f>
        <v>870.81282375713693</v>
      </c>
      <c r="L21" s="2">
        <f>TREND(Calibration!$A$2:$A$4,Calibration!$D$2:$D$4,G21)</f>
        <v>574.97722475054275</v>
      </c>
    </row>
    <row r="22" spans="1:12" x14ac:dyDescent="0.25">
      <c r="A22">
        <v>100086</v>
      </c>
      <c r="B22">
        <v>13.78100014</v>
      </c>
      <c r="C22">
        <v>0.63020003000000002</v>
      </c>
      <c r="D22">
        <v>1296.47595215</v>
      </c>
      <c r="E22">
        <v>2.16560006</v>
      </c>
      <c r="F22">
        <v>9.9000003020963209E+37</v>
      </c>
      <c r="G22">
        <v>1.4947999700000001</v>
      </c>
      <c r="H22">
        <v>9.9000003020963209E+37</v>
      </c>
      <c r="J22" s="2">
        <f>TREND(Calibration!$A$2:$A$4,Calibration!$B$2:$B$4,C22)</f>
        <v>403.25308619701838</v>
      </c>
      <c r="K22" s="2">
        <f>TREND(Calibration!$A$2:$A$4,Calibration!$C$2:$C$4,E22)</f>
        <v>856.40959923433945</v>
      </c>
      <c r="L22" s="2">
        <f>TREND(Calibration!$A$2:$A$4,Calibration!$D$2:$D$4,G22)</f>
        <v>575.18332774059172</v>
      </c>
    </row>
    <row r="23" spans="1:12" x14ac:dyDescent="0.25">
      <c r="A23">
        <v>105085</v>
      </c>
      <c r="B23">
        <v>13.864999770000001</v>
      </c>
      <c r="C23">
        <v>0.62699996999999996</v>
      </c>
      <c r="D23">
        <v>1246.09997559</v>
      </c>
      <c r="E23">
        <v>2.16610003</v>
      </c>
      <c r="F23">
        <v>9.9000003020963209E+37</v>
      </c>
      <c r="G23">
        <v>1.49319994</v>
      </c>
      <c r="H23">
        <v>9.9000003020963209E+37</v>
      </c>
      <c r="J23" s="2">
        <f>TREND(Calibration!$A$2:$A$4,Calibration!$B$2:$B$4,C23)</f>
        <v>401.29026274863241</v>
      </c>
      <c r="K23" s="2">
        <f>TREND(Calibration!$A$2:$A$4,Calibration!$C$2:$C$4,E23)</f>
        <v>856.61187986014545</v>
      </c>
      <c r="L23" s="2">
        <f>TREND(Calibration!$A$2:$A$4,Calibration!$D$2:$D$4,G23)</f>
        <v>574.52373303867955</v>
      </c>
    </row>
    <row r="24" spans="1:12" x14ac:dyDescent="0.25">
      <c r="A24">
        <v>110086</v>
      </c>
      <c r="B24">
        <v>13.88799953</v>
      </c>
      <c r="C24">
        <v>0.63349997999999996</v>
      </c>
      <c r="D24">
        <v>9.9000003020963209E+37</v>
      </c>
      <c r="E24">
        <v>2.15750003</v>
      </c>
      <c r="F24">
        <v>9.9000003020963209E+37</v>
      </c>
      <c r="G24">
        <v>1.4921</v>
      </c>
      <c r="H24">
        <v>9.9000003020963209E+37</v>
      </c>
      <c r="J24" s="2">
        <f>TREND(Calibration!$A$2:$A$4,Calibration!$B$2:$B$4,C24)</f>
        <v>405.27717925730502</v>
      </c>
      <c r="K24" s="2">
        <f>TREND(Calibration!$A$2:$A$4,Calibration!$C$2:$C$4,E24)</f>
        <v>853.13244433015018</v>
      </c>
      <c r="L24" s="2">
        <f>TREND(Calibration!$A$2:$A$4,Calibration!$D$2:$D$4,G24)</f>
        <v>574.07029491788091</v>
      </c>
    </row>
    <row r="25" spans="1:12" x14ac:dyDescent="0.25">
      <c r="A25">
        <v>115087</v>
      </c>
      <c r="B25">
        <v>13.79300022</v>
      </c>
      <c r="C25">
        <v>0.62269998000000004</v>
      </c>
      <c r="D25">
        <v>9.9000003020963209E+37</v>
      </c>
      <c r="E25">
        <v>2.1672000900000001</v>
      </c>
      <c r="F25">
        <v>776.38800048999997</v>
      </c>
      <c r="G25">
        <v>1.4943000099999999</v>
      </c>
      <c r="H25">
        <v>9.9000003020963209E+37</v>
      </c>
      <c r="J25" s="2">
        <f>TREND(Calibration!$A$2:$A$4,Calibration!$B$2:$B$4,C25)</f>
        <v>398.65277432659514</v>
      </c>
      <c r="K25" s="2">
        <f>TREND(Calibration!$A$2:$A$4,Calibration!$C$2:$C$4,E25)</f>
        <v>857.05694821469513</v>
      </c>
      <c r="L25" s="2">
        <f>TREND(Calibration!$A$2:$A$4,Calibration!$D$2:$D$4,G25)</f>
        <v>574.97722475054275</v>
      </c>
    </row>
    <row r="26" spans="1:12" x14ac:dyDescent="0.25">
      <c r="A26">
        <v>120086</v>
      </c>
      <c r="B26">
        <v>13.744999890000001</v>
      </c>
      <c r="C26">
        <v>0.62639999000000002</v>
      </c>
      <c r="D26">
        <v>745.65600586000005</v>
      </c>
      <c r="E26">
        <v>2.18449998</v>
      </c>
      <c r="F26">
        <v>1352.0620117200001</v>
      </c>
      <c r="G26">
        <v>1.4943000099999999</v>
      </c>
      <c r="H26">
        <v>1338.58300781</v>
      </c>
      <c r="J26" s="2">
        <f>TREND(Calibration!$A$2:$A$4,Calibration!$B$2:$B$4,C26)</f>
        <v>400.92225251989845</v>
      </c>
      <c r="K26" s="2">
        <f>TREND(Calibration!$A$2:$A$4,Calibration!$C$2:$C$4,E26)</f>
        <v>864.05623332295227</v>
      </c>
      <c r="L26" s="2">
        <f>TREND(Calibration!$A$2:$A$4,Calibration!$D$2:$D$4,G26)</f>
        <v>574.97722475054275</v>
      </c>
    </row>
    <row r="27" spans="1:12" x14ac:dyDescent="0.25">
      <c r="A27">
        <v>125087</v>
      </c>
      <c r="B27">
        <v>13.644000050000001</v>
      </c>
      <c r="C27">
        <v>0.62589996999999997</v>
      </c>
      <c r="D27">
        <v>9.9000003020963209E+37</v>
      </c>
      <c r="E27">
        <v>2.2341001</v>
      </c>
      <c r="F27">
        <v>890.98699951000003</v>
      </c>
      <c r="G27">
        <v>1.49380004</v>
      </c>
      <c r="H27">
        <v>9.9000003020963209E+37</v>
      </c>
      <c r="J27" s="2">
        <f>TREND(Calibration!$A$2:$A$4,Calibration!$B$2:$B$4,C27)</f>
        <v>400.6155548390231</v>
      </c>
      <c r="K27" s="2">
        <f>TREND(Calibration!$A$2:$A$4,Calibration!$C$2:$C$4,E27)</f>
        <v>884.12372399970025</v>
      </c>
      <c r="L27" s="2">
        <f>TREND(Calibration!$A$2:$A$4,Calibration!$D$2:$D$4,G27)</f>
        <v>574.77111763810422</v>
      </c>
    </row>
    <row r="28" spans="1:12" x14ac:dyDescent="0.25">
      <c r="A28">
        <v>130087</v>
      </c>
      <c r="B28">
        <v>13.57900047</v>
      </c>
      <c r="C28">
        <v>0.62050002999999998</v>
      </c>
      <c r="D28">
        <v>9.9000003020963209E+37</v>
      </c>
      <c r="E28">
        <v>2.2081999799999998</v>
      </c>
      <c r="F28">
        <v>678.94598388999998</v>
      </c>
      <c r="G28">
        <v>1.49319994</v>
      </c>
      <c r="H28">
        <v>9.9000003020963209E+37</v>
      </c>
      <c r="J28" s="2">
        <f>TREND(Calibration!$A$2:$A$4,Calibration!$B$2:$B$4,C28)</f>
        <v>397.30338917591774</v>
      </c>
      <c r="K28" s="2">
        <f>TREND(Calibration!$A$2:$A$4,Calibration!$C$2:$C$4,E28)</f>
        <v>873.64491030677664</v>
      </c>
      <c r="L28" s="2">
        <f>TREND(Calibration!$A$2:$A$4,Calibration!$D$2:$D$4,G28)</f>
        <v>574.52373303867955</v>
      </c>
    </row>
    <row r="29" spans="1:12" x14ac:dyDescent="0.25">
      <c r="A29">
        <v>135087</v>
      </c>
      <c r="B29">
        <v>13.57299995</v>
      </c>
      <c r="C29">
        <v>0.62</v>
      </c>
      <c r="D29">
        <v>9.9000003020963209E+37</v>
      </c>
      <c r="E29">
        <v>2.3756001000000002</v>
      </c>
      <c r="F29">
        <v>842.45397949000005</v>
      </c>
      <c r="G29">
        <v>1.49590003</v>
      </c>
      <c r="H29">
        <v>9.9000003020963209E+37</v>
      </c>
      <c r="J29" s="2">
        <f>TREND(Calibration!$A$2:$A$4,Calibration!$B$2:$B$4,C29)</f>
        <v>396.99668536133419</v>
      </c>
      <c r="K29" s="2">
        <f>TREND(Calibration!$A$2:$A$4,Calibration!$C$2:$C$4,E29)</f>
        <v>941.37257603392629</v>
      </c>
      <c r="L29" s="2">
        <f>TREND(Calibration!$A$2:$A$4,Calibration!$D$2:$D$4,G29)</f>
        <v>575.63681533006536</v>
      </c>
    </row>
    <row r="30" spans="1:12" x14ac:dyDescent="0.25">
      <c r="A30">
        <v>140087</v>
      </c>
      <c r="B30">
        <v>13.602000240000001</v>
      </c>
      <c r="C30">
        <v>0.62749999999999995</v>
      </c>
      <c r="D30">
        <v>9.9000003020963209E+37</v>
      </c>
      <c r="E30">
        <v>2.3647999799999999</v>
      </c>
      <c r="F30">
        <v>1022.38397217</v>
      </c>
      <c r="G30">
        <v>1.49699998</v>
      </c>
      <c r="H30">
        <v>9.9000003020963209E+37</v>
      </c>
      <c r="J30" s="2">
        <f>TREND(Calibration!$A$2:$A$4,Calibration!$B$2:$B$4,C30)</f>
        <v>401.59696656321603</v>
      </c>
      <c r="K30" s="2">
        <f>TREND(Calibration!$A$2:$A$4,Calibration!$C$2:$C$4,E30)</f>
        <v>937.00300379483156</v>
      </c>
      <c r="L30" s="2">
        <f>TREND(Calibration!$A$2:$A$4,Calibration!$D$2:$D$4,G30)</f>
        <v>576.09025757325355</v>
      </c>
    </row>
    <row r="31" spans="1:12" x14ac:dyDescent="0.25">
      <c r="A31">
        <v>145086</v>
      </c>
      <c r="B31">
        <v>13.68299961</v>
      </c>
      <c r="C31">
        <v>0.62589996999999997</v>
      </c>
      <c r="D31">
        <v>1014.05401611</v>
      </c>
      <c r="E31">
        <v>2.2460000500000001</v>
      </c>
      <c r="F31">
        <v>1075.87597656</v>
      </c>
      <c r="G31">
        <v>1.49699998</v>
      </c>
      <c r="H31">
        <v>9.9000003020963209E+37</v>
      </c>
      <c r="J31" s="2">
        <f>TREND(Calibration!$A$2:$A$4,Calibration!$B$2:$B$4,C31)</f>
        <v>400.6155548390231</v>
      </c>
      <c r="K31" s="2">
        <f>TREND(Calibration!$A$2:$A$4,Calibration!$C$2:$C$4,E31)</f>
        <v>888.93827153867335</v>
      </c>
      <c r="L31" s="2">
        <f>TREND(Calibration!$A$2:$A$4,Calibration!$D$2:$D$4,G31)</f>
        <v>576.09025757325355</v>
      </c>
    </row>
    <row r="32" spans="1:12" x14ac:dyDescent="0.25">
      <c r="A32">
        <v>150087</v>
      </c>
      <c r="B32">
        <v>13.74800014</v>
      </c>
      <c r="C32">
        <v>0.62809998</v>
      </c>
      <c r="D32">
        <v>1083.6450195299999</v>
      </c>
      <c r="E32">
        <v>2.2741000699999998</v>
      </c>
      <c r="F32">
        <v>1151.9969482399999</v>
      </c>
      <c r="G32">
        <v>1.4991999899999999</v>
      </c>
      <c r="H32">
        <v>9.9000003020963209E+37</v>
      </c>
      <c r="J32" s="2">
        <f>TREND(Calibration!$A$2:$A$4,Calibration!$B$2:$B$4,C32)</f>
        <v>401.96497679195005</v>
      </c>
      <c r="K32" s="2">
        <f>TREND(Calibration!$A$2:$A$4,Calibration!$C$2:$C$4,E32)</f>
        <v>900.30713293188023</v>
      </c>
      <c r="L32" s="2">
        <f>TREND(Calibration!$A$2:$A$4,Calibration!$D$2:$D$4,G32)</f>
        <v>576.99718740591527</v>
      </c>
    </row>
    <row r="33" spans="1:12" x14ac:dyDescent="0.25">
      <c r="A33">
        <v>155087</v>
      </c>
      <c r="B33">
        <v>13.786999700000001</v>
      </c>
      <c r="C33">
        <v>0.62809998</v>
      </c>
      <c r="D33">
        <v>939.96697998000002</v>
      </c>
      <c r="E33">
        <v>2.48200011</v>
      </c>
      <c r="F33">
        <v>9.9000003020963209E+37</v>
      </c>
      <c r="G33">
        <v>1.49650002</v>
      </c>
      <c r="H33">
        <v>9.9000003020963209E+37</v>
      </c>
      <c r="J33" s="2">
        <f>TREND(Calibration!$A$2:$A$4,Calibration!$B$2:$B$4,C33)</f>
        <v>401.96497679195005</v>
      </c>
      <c r="K33" s="2">
        <f>TREND(Calibration!$A$2:$A$4,Calibration!$C$2:$C$4,E33)</f>
        <v>984.4204801253054</v>
      </c>
      <c r="L33" s="2">
        <f>TREND(Calibration!$A$2:$A$4,Calibration!$D$2:$D$4,G33)</f>
        <v>575.88415458320458</v>
      </c>
    </row>
    <row r="34" spans="1:12" x14ac:dyDescent="0.25">
      <c r="A34">
        <v>160088</v>
      </c>
      <c r="B34">
        <v>13.852000240000001</v>
      </c>
      <c r="C34">
        <v>0.63180000000000003</v>
      </c>
      <c r="D34">
        <v>-98.416000370000006</v>
      </c>
      <c r="E34">
        <v>2.5829999400000001</v>
      </c>
      <c r="F34">
        <v>9.9000003020963209E+37</v>
      </c>
      <c r="G34">
        <v>1.4943000099999999</v>
      </c>
      <c r="H34">
        <v>9.9000003020963209E+37</v>
      </c>
      <c r="J34" s="2">
        <f>TREND(Calibration!$A$2:$A$4,Calibration!$B$2:$B$4,C34)</f>
        <v>404.23446111896169</v>
      </c>
      <c r="K34" s="2">
        <f>TREND(Calibration!$A$2:$A$4,Calibration!$C$2:$C$4,E34)</f>
        <v>1025.2835495468742</v>
      </c>
      <c r="L34" s="2">
        <f>TREND(Calibration!$A$2:$A$4,Calibration!$D$2:$D$4,G34)</f>
        <v>574.97722475054275</v>
      </c>
    </row>
    <row r="35" spans="1:12" x14ac:dyDescent="0.25">
      <c r="A35">
        <v>165088</v>
      </c>
      <c r="B35">
        <v>13.789999959999999</v>
      </c>
      <c r="C35">
        <v>0.63239997999999997</v>
      </c>
      <c r="D35">
        <v>9.9000003020963209E+37</v>
      </c>
      <c r="E35">
        <v>2.3248999100000001</v>
      </c>
      <c r="F35">
        <v>9.9000003020963209E+37</v>
      </c>
      <c r="G35">
        <v>1.49380004</v>
      </c>
      <c r="H35">
        <v>9.9000003020963209E+37</v>
      </c>
      <c r="J35" s="2">
        <f>TREND(Calibration!$A$2:$A$4,Calibration!$B$2:$B$4,C35)</f>
        <v>404.60247134769565</v>
      </c>
      <c r="K35" s="2">
        <f>TREND(Calibration!$A$2:$A$4,Calibration!$C$2:$C$4,E35)</f>
        <v>920.86001295677329</v>
      </c>
      <c r="L35" s="2">
        <f>TREND(Calibration!$A$2:$A$4,Calibration!$D$2:$D$4,G35)</f>
        <v>574.77111763810422</v>
      </c>
    </row>
    <row r="36" spans="1:12" x14ac:dyDescent="0.25">
      <c r="A36">
        <v>170089</v>
      </c>
      <c r="B36">
        <v>13.74199963</v>
      </c>
      <c r="C36">
        <v>0.62910001999999998</v>
      </c>
      <c r="D36">
        <v>905.00097656000003</v>
      </c>
      <c r="E36">
        <v>2.3254001099999999</v>
      </c>
      <c r="F36">
        <v>9.9000003020963209E+37</v>
      </c>
      <c r="G36">
        <v>1.4953999499999999</v>
      </c>
      <c r="H36">
        <v>9.9000003020963209E+37</v>
      </c>
      <c r="J36" s="2">
        <f>TREND(Calibration!$A$2:$A$4,Calibration!$B$2:$B$4,C36)</f>
        <v>402.57837215370074</v>
      </c>
      <c r="K36" s="2">
        <f>TREND(Calibration!$A$2:$A$4,Calibration!$C$2:$C$4,E36)</f>
        <v>921.06238663725037</v>
      </c>
      <c r="L36" s="2">
        <f>TREND(Calibration!$A$2:$A$4,Calibration!$D$2:$D$4,G36)</f>
        <v>575.43066287134127</v>
      </c>
    </row>
    <row r="37" spans="1:12" x14ac:dyDescent="0.25">
      <c r="A37">
        <v>175087</v>
      </c>
      <c r="B37">
        <v>13.699000359999999</v>
      </c>
      <c r="C37">
        <v>0.63129997000000004</v>
      </c>
      <c r="D37">
        <v>760.77899170000001</v>
      </c>
      <c r="E37">
        <v>2.2567999400000001</v>
      </c>
      <c r="F37">
        <v>9.9000003020963209E+37</v>
      </c>
      <c r="G37">
        <v>1.4953999499999999</v>
      </c>
      <c r="H37">
        <v>9.9000003020963209E+37</v>
      </c>
      <c r="J37" s="2">
        <f>TREND(Calibration!$A$2:$A$4,Calibration!$B$2:$B$4,C37)</f>
        <v>403.92775730437813</v>
      </c>
      <c r="K37" s="2">
        <f>TREND(Calibration!$A$2:$A$4,Calibration!$C$2:$C$4,E37)</f>
        <v>893.30775072309677</v>
      </c>
      <c r="L37" s="2">
        <f>TREND(Calibration!$A$2:$A$4,Calibration!$D$2:$D$4,G37)</f>
        <v>575.43066287134127</v>
      </c>
    </row>
    <row r="38" spans="1:12" x14ac:dyDescent="0.25">
      <c r="A38">
        <v>180089</v>
      </c>
      <c r="B38">
        <v>13.68000031</v>
      </c>
      <c r="C38">
        <v>0.63080000999999997</v>
      </c>
      <c r="D38">
        <v>802.15100098000005</v>
      </c>
      <c r="E38">
        <v>2.2720000699999998</v>
      </c>
      <c r="F38">
        <v>9.9000003020963209E+37</v>
      </c>
      <c r="G38">
        <v>1.49699998</v>
      </c>
      <c r="H38">
        <v>9.9000003020963209E+37</v>
      </c>
      <c r="J38" s="2">
        <f>TREND(Calibration!$A$2:$A$4,Calibration!$B$2:$B$4,C38)</f>
        <v>403.62109642575234</v>
      </c>
      <c r="K38" s="2">
        <f>TREND(Calibration!$A$2:$A$4,Calibration!$C$2:$C$4,E38)</f>
        <v>899.45750332571856</v>
      </c>
      <c r="L38" s="2">
        <f>TREND(Calibration!$A$2:$A$4,Calibration!$D$2:$D$4,G38)</f>
        <v>576.09025757325355</v>
      </c>
    </row>
    <row r="39" spans="1:12" x14ac:dyDescent="0.25">
      <c r="A39">
        <v>185089</v>
      </c>
      <c r="B39">
        <v>13.73499966</v>
      </c>
      <c r="C39">
        <v>0.62910001999999998</v>
      </c>
      <c r="D39">
        <v>835.23797606999995</v>
      </c>
      <c r="E39">
        <v>2.25519991</v>
      </c>
      <c r="F39">
        <v>1180.14294434</v>
      </c>
      <c r="G39">
        <v>1.4991999899999999</v>
      </c>
      <c r="H39">
        <v>9.9000003020963209E+37</v>
      </c>
      <c r="J39" s="2">
        <f>TREND(Calibration!$A$2:$A$4,Calibration!$B$2:$B$4,C39)</f>
        <v>402.57837215370074</v>
      </c>
      <c r="K39" s="2">
        <f>TREND(Calibration!$A$2:$A$4,Calibration!$C$2:$C$4,E39)</f>
        <v>892.6604017427411</v>
      </c>
      <c r="L39" s="2">
        <f>TREND(Calibration!$A$2:$A$4,Calibration!$D$2:$D$4,G39)</f>
        <v>576.99718740591527</v>
      </c>
    </row>
    <row r="40" spans="1:12" x14ac:dyDescent="0.25">
      <c r="A40">
        <v>190088</v>
      </c>
      <c r="B40">
        <v>13.836000439999999</v>
      </c>
      <c r="C40">
        <v>0.62749999999999995</v>
      </c>
      <c r="D40">
        <v>936.23699951000003</v>
      </c>
      <c r="E40">
        <v>2.27950001</v>
      </c>
      <c r="F40">
        <v>9.9000003020963209E+37</v>
      </c>
      <c r="G40">
        <v>1.4991999899999999</v>
      </c>
      <c r="H40">
        <v>9.9000003020963209E+37</v>
      </c>
      <c r="J40" s="2">
        <f>TREND(Calibration!$A$2:$A$4,Calibration!$B$2:$B$4,C40)</f>
        <v>401.59696656321603</v>
      </c>
      <c r="K40" s="2">
        <f>TREND(Calibration!$A$2:$A$4,Calibration!$C$2:$C$4,E40)</f>
        <v>902.49187050116439</v>
      </c>
      <c r="L40" s="2">
        <f>TREND(Calibration!$A$2:$A$4,Calibration!$D$2:$D$4,G40)</f>
        <v>576.99718740591527</v>
      </c>
    </row>
    <row r="41" spans="1:12" x14ac:dyDescent="0.25">
      <c r="A41">
        <v>195088</v>
      </c>
      <c r="B41">
        <v>13.86200047</v>
      </c>
      <c r="C41">
        <v>0.63620001000000004</v>
      </c>
      <c r="D41">
        <v>1243.1140136700001</v>
      </c>
      <c r="E41">
        <v>2.2941000499999999</v>
      </c>
      <c r="F41">
        <v>9.9000003020963209E+37</v>
      </c>
      <c r="G41">
        <v>1.49699998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908.39883537504272</v>
      </c>
      <c r="L41" s="2">
        <f>TREND(Calibration!$A$2:$A$4,Calibration!$D$2:$D$4,G41)</f>
        <v>576.09025757325355</v>
      </c>
    </row>
    <row r="42" spans="1:12" x14ac:dyDescent="0.25">
      <c r="A42">
        <v>200088</v>
      </c>
      <c r="B42">
        <v>13.916999819999999</v>
      </c>
      <c r="C42">
        <v>0.63669997</v>
      </c>
      <c r="D42">
        <v>993.57897949000005</v>
      </c>
      <c r="E42">
        <v>2.25519991</v>
      </c>
      <c r="F42">
        <v>9.9000003020963209E+37</v>
      </c>
      <c r="G42">
        <v>1.49650002</v>
      </c>
      <c r="H42">
        <v>9.9000003020963209E+37</v>
      </c>
      <c r="J42" s="2">
        <f>TREND(Calibration!$A$2:$A$4,Calibration!$B$2:$B$4,C42)</f>
        <v>407.23995976973305</v>
      </c>
      <c r="K42" s="2">
        <f>TREND(Calibration!$A$2:$A$4,Calibration!$C$2:$C$4,E42)</f>
        <v>892.6604017427411</v>
      </c>
      <c r="L42" s="2">
        <f>TREND(Calibration!$A$2:$A$4,Calibration!$D$2:$D$4,G42)</f>
        <v>575.88415458320458</v>
      </c>
    </row>
    <row r="43" spans="1:12" x14ac:dyDescent="0.25">
      <c r="A43">
        <v>205088</v>
      </c>
      <c r="B43">
        <v>14.01399994</v>
      </c>
      <c r="C43">
        <v>0.63510001000000005</v>
      </c>
      <c r="D43">
        <v>9.9000003020963209E+37</v>
      </c>
      <c r="E43">
        <v>2.2843999899999998</v>
      </c>
      <c r="F43">
        <v>9.9000003020963209E+37</v>
      </c>
      <c r="G43">
        <v>1.49699998</v>
      </c>
      <c r="H43">
        <v>9.9000003020963209E+37</v>
      </c>
      <c r="J43" s="2">
        <f>TREND(Calibration!$A$2:$A$4,Calibration!$B$2:$B$4,C43)</f>
        <v>406.258590981498</v>
      </c>
      <c r="K43" s="2">
        <f>TREND(Calibration!$A$2:$A$4,Calibration!$C$2:$C$4,E43)</f>
        <v>904.47433149049766</v>
      </c>
      <c r="L43" s="2">
        <f>TREND(Calibration!$A$2:$A$4,Calibration!$D$2:$D$4,G43)</f>
        <v>576.09025757325355</v>
      </c>
    </row>
    <row r="44" spans="1:12" x14ac:dyDescent="0.25">
      <c r="A44">
        <v>210088</v>
      </c>
      <c r="B44">
        <v>14.024000170000001</v>
      </c>
      <c r="C44">
        <v>0.63940001000000002</v>
      </c>
      <c r="D44">
        <v>1223.49401855</v>
      </c>
      <c r="E44">
        <v>2.2665998900000002</v>
      </c>
      <c r="F44">
        <v>9.9000003020963209E+37</v>
      </c>
      <c r="G44">
        <v>1.49590003</v>
      </c>
      <c r="H44">
        <v>9.9000003020963209E+37</v>
      </c>
      <c r="J44" s="2">
        <f>TREND(Calibration!$A$2:$A$4,Calibration!$B$2:$B$4,C44)</f>
        <v>408.89608553724361</v>
      </c>
      <c r="K44" s="2">
        <f>TREND(Calibration!$A$2:$A$4,Calibration!$C$2:$C$4,E44)</f>
        <v>897.27266865590821</v>
      </c>
      <c r="L44" s="2">
        <f>TREND(Calibration!$A$2:$A$4,Calibration!$D$2:$D$4,G44)</f>
        <v>575.63681533006536</v>
      </c>
    </row>
    <row r="45" spans="1:12" x14ac:dyDescent="0.25">
      <c r="A45">
        <v>215088</v>
      </c>
      <c r="B45">
        <v>13.994999890000001</v>
      </c>
      <c r="C45">
        <v>0.63889998000000003</v>
      </c>
      <c r="D45">
        <v>1339.6330566399999</v>
      </c>
      <c r="E45">
        <v>2.2746999300000001</v>
      </c>
      <c r="F45">
        <v>9.9000003020963209E+37</v>
      </c>
      <c r="G45">
        <v>1.49650002</v>
      </c>
      <c r="H45">
        <v>9.9000003020963209E+37</v>
      </c>
      <c r="J45" s="2">
        <f>TREND(Calibration!$A$2:$A$4,Calibration!$B$2:$B$4,C45)</f>
        <v>408.58938172265999</v>
      </c>
      <c r="K45" s="2">
        <f>TREND(Calibration!$A$2:$A$4,Calibration!$C$2:$C$4,E45)</f>
        <v>900.54982760595283</v>
      </c>
      <c r="L45" s="2">
        <f>TREND(Calibration!$A$2:$A$4,Calibration!$D$2:$D$4,G45)</f>
        <v>575.88415458320458</v>
      </c>
    </row>
    <row r="46" spans="1:12" x14ac:dyDescent="0.25">
      <c r="A46">
        <v>220089</v>
      </c>
      <c r="B46">
        <v>14.00800037</v>
      </c>
      <c r="C46">
        <v>0.64859997999999996</v>
      </c>
      <c r="D46">
        <v>359.10998534999999</v>
      </c>
      <c r="E46">
        <v>2.2595000299999999</v>
      </c>
      <c r="F46">
        <v>9.9000003020963209E+37</v>
      </c>
      <c r="G46">
        <v>1.4947999700000001</v>
      </c>
      <c r="H46">
        <v>9.9000003020963209E+37</v>
      </c>
      <c r="J46" s="2">
        <f>TREND(Calibration!$A$2:$A$4,Calibration!$B$2:$B$4,C46)</f>
        <v>414.53907874376057</v>
      </c>
      <c r="K46" s="2">
        <f>TREND(Calibration!$A$2:$A$4,Calibration!$C$2:$C$4,E46)</f>
        <v>894.40016805800201</v>
      </c>
      <c r="L46" s="2">
        <f>TREND(Calibration!$A$2:$A$4,Calibration!$D$2:$D$4,G46)</f>
        <v>575.18332774059172</v>
      </c>
    </row>
    <row r="47" spans="1:12" x14ac:dyDescent="0.25">
      <c r="A47">
        <v>225088</v>
      </c>
      <c r="B47">
        <v>13.98799992</v>
      </c>
      <c r="C47">
        <v>0.64700000999999996</v>
      </c>
      <c r="D47">
        <v>9.9000003020963209E+37</v>
      </c>
      <c r="E47">
        <v>2.2583999600000002</v>
      </c>
      <c r="F47">
        <v>9.9000003020963209E+37</v>
      </c>
      <c r="G47">
        <v>1.4953999499999999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893.95509565759721</v>
      </c>
      <c r="L47" s="2">
        <f>TREND(Calibration!$A$2:$A$4,Calibration!$D$2:$D$4,G47)</f>
        <v>575.43066287134127</v>
      </c>
    </row>
    <row r="48" spans="1:12" x14ac:dyDescent="0.25">
      <c r="A48">
        <v>230088</v>
      </c>
      <c r="B48">
        <v>14.1079998</v>
      </c>
      <c r="C48">
        <v>0.65240001999999997</v>
      </c>
      <c r="D48">
        <v>827.78698729999996</v>
      </c>
      <c r="E48">
        <v>2.2681999199999998</v>
      </c>
      <c r="F48">
        <v>9.9000003020963209E+37</v>
      </c>
      <c r="G48">
        <v>1.49590003</v>
      </c>
      <c r="H48">
        <v>9.9000003020963209E+37</v>
      </c>
      <c r="J48" s="2">
        <f>TREND(Calibration!$A$2:$A$4,Calibration!$B$2:$B$4,C48)</f>
        <v>416.86991242088044</v>
      </c>
      <c r="K48" s="2">
        <f>TREND(Calibration!$A$2:$A$4,Calibration!$C$2:$C$4,E48)</f>
        <v>897.92001763626376</v>
      </c>
      <c r="L48" s="2">
        <f>TREND(Calibration!$A$2:$A$4,Calibration!$D$2:$D$4,G48)</f>
        <v>575.63681533006536</v>
      </c>
    </row>
    <row r="49" spans="1:12" x14ac:dyDescent="0.25">
      <c r="A49">
        <v>235089</v>
      </c>
      <c r="B49">
        <v>14.251000400000001</v>
      </c>
      <c r="C49">
        <v>0.65880000999999999</v>
      </c>
      <c r="D49">
        <v>811.90301513999998</v>
      </c>
      <c r="E49">
        <v>2.3053998899999999</v>
      </c>
      <c r="F49">
        <v>9.9000003020963209E+37</v>
      </c>
      <c r="G49">
        <v>1.49380004</v>
      </c>
      <c r="H49">
        <v>9.9000003020963209E+37</v>
      </c>
      <c r="J49" s="2">
        <f>TREND(Calibration!$A$2:$A$4,Calibration!$B$2:$B$4,C49)</f>
        <v>420.79547957944476</v>
      </c>
      <c r="K49" s="2">
        <f>TREND(Calibration!$A$2:$A$4,Calibration!$C$2:$C$4,E49)</f>
        <v>912.97058709356156</v>
      </c>
      <c r="L49" s="2">
        <f>TREND(Calibration!$A$2:$A$4,Calibration!$D$2:$D$4,G49)</f>
        <v>574.77111763810422</v>
      </c>
    </row>
    <row r="50" spans="1:12" x14ac:dyDescent="0.25">
      <c r="A50">
        <v>240088</v>
      </c>
      <c r="B50">
        <v>14.33199978</v>
      </c>
      <c r="C50">
        <v>0.65990000999999998</v>
      </c>
      <c r="D50">
        <v>759.73901366999996</v>
      </c>
      <c r="E50">
        <v>2.4533999</v>
      </c>
      <c r="F50">
        <v>9.9000003020963209E+37</v>
      </c>
      <c r="G50">
        <v>1.49749994</v>
      </c>
      <c r="H50">
        <v>9.9000003020963209E+37</v>
      </c>
      <c r="J50" s="2">
        <f>TREND(Calibration!$A$2:$A$4,Calibration!$B$2:$B$4,C50)</f>
        <v>421.47018748905407</v>
      </c>
      <c r="K50" s="2">
        <f>TREND(Calibration!$A$2:$A$4,Calibration!$C$2:$C$4,E50)</f>
        <v>972.84924909747645</v>
      </c>
      <c r="L50" s="2">
        <f>TREND(Calibration!$A$2:$A$4,Calibration!$D$2:$D$4,G50)</f>
        <v>576.29636056330253</v>
      </c>
    </row>
    <row r="51" spans="1:12" x14ac:dyDescent="0.25">
      <c r="A51">
        <v>245089</v>
      </c>
      <c r="B51">
        <v>14.46800041</v>
      </c>
      <c r="C51">
        <v>0.65829998000000001</v>
      </c>
      <c r="D51">
        <v>468.95300293000003</v>
      </c>
      <c r="E51">
        <v>2.2822000999999998</v>
      </c>
      <c r="F51">
        <v>9.9000003020963209E+37</v>
      </c>
      <c r="G51">
        <v>1.49699998</v>
      </c>
      <c r="H51">
        <v>9.9000003020963209E+37</v>
      </c>
      <c r="J51" s="2">
        <f>TREND(Calibration!$A$2:$A$4,Calibration!$B$2:$B$4,C51)</f>
        <v>420.48877576486115</v>
      </c>
      <c r="K51" s="2">
        <f>TREND(Calibration!$A$2:$A$4,Calibration!$C$2:$C$4,E51)</f>
        <v>903.58428783606962</v>
      </c>
      <c r="L51" s="2">
        <f>TREND(Calibration!$A$2:$A$4,Calibration!$D$2:$D$4,G51)</f>
        <v>576.09025757325355</v>
      </c>
    </row>
    <row r="52" spans="1:12" x14ac:dyDescent="0.25">
      <c r="A52">
        <v>250089</v>
      </c>
      <c r="B52">
        <v>14.59200001</v>
      </c>
      <c r="C52">
        <v>0.65609998000000003</v>
      </c>
      <c r="D52">
        <v>9.9000003020963209E+37</v>
      </c>
      <c r="E52">
        <v>2.26110005</v>
      </c>
      <c r="F52">
        <v>9.9000003020963209E+37</v>
      </c>
      <c r="G52">
        <v>1.49650002</v>
      </c>
      <c r="H52">
        <v>9.9000003020963209E+37</v>
      </c>
      <c r="J52" s="2">
        <f>TREND(Calibration!$A$2:$A$4,Calibration!$B$2:$B$4,C52)</f>
        <v>419.13935994564247</v>
      </c>
      <c r="K52" s="2">
        <f>TREND(Calibration!$A$2:$A$4,Calibration!$C$2:$C$4,E52)</f>
        <v>895.04751299250245</v>
      </c>
      <c r="L52" s="2">
        <f>TREND(Calibration!$A$2:$A$4,Calibration!$D$2:$D$4,G52)</f>
        <v>575.88415458320458</v>
      </c>
    </row>
    <row r="53" spans="1:12" x14ac:dyDescent="0.25">
      <c r="A53">
        <v>255088</v>
      </c>
      <c r="B53">
        <v>14.847999570000001</v>
      </c>
      <c r="C53">
        <v>0.65719998000000002</v>
      </c>
      <c r="D53">
        <v>1031.9389648399999</v>
      </c>
      <c r="E53">
        <v>2.2725000400000002</v>
      </c>
      <c r="F53">
        <v>9.9000003020963209E+37</v>
      </c>
      <c r="G53">
        <v>1.49749994</v>
      </c>
      <c r="H53">
        <v>9.9000003020963209E+37</v>
      </c>
      <c r="J53" s="2">
        <f>TREND(Calibration!$A$2:$A$4,Calibration!$B$2:$B$4,C53)</f>
        <v>419.81406785525184</v>
      </c>
      <c r="K53" s="2">
        <f>TREND(Calibration!$A$2:$A$4,Calibration!$C$2:$C$4,E53)</f>
        <v>899.65978395152479</v>
      </c>
      <c r="L53" s="2">
        <f>TREND(Calibration!$A$2:$A$4,Calibration!$D$2:$D$4,G53)</f>
        <v>576.29636056330253</v>
      </c>
    </row>
    <row r="54" spans="1:12" x14ac:dyDescent="0.25">
      <c r="A54">
        <v>260089</v>
      </c>
      <c r="B54">
        <v>14.99699974</v>
      </c>
      <c r="C54">
        <v>0.65880000999999999</v>
      </c>
      <c r="D54">
        <v>819.62902831999997</v>
      </c>
      <c r="E54">
        <v>2.2406001099999999</v>
      </c>
      <c r="F54">
        <v>9.9000003020963209E+37</v>
      </c>
      <c r="G54">
        <v>1.5024000399999999</v>
      </c>
      <c r="H54">
        <v>9.9000003020963209E+37</v>
      </c>
      <c r="J54" s="2">
        <f>TREND(Calibration!$A$2:$A$4,Calibration!$B$2:$B$4,C54)</f>
        <v>420.79547957944476</v>
      </c>
      <c r="K54" s="2">
        <f>TREND(Calibration!$A$2:$A$4,Calibration!$C$2:$C$4,E54)</f>
        <v>886.7535339693892</v>
      </c>
      <c r="L54" s="2">
        <f>TREND(Calibration!$A$2:$A$4,Calibration!$D$2:$D$4,G54)</f>
        <v>578.31637268735017</v>
      </c>
    </row>
    <row r="55" spans="1:12" x14ac:dyDescent="0.25">
      <c r="A55">
        <v>265088</v>
      </c>
      <c r="B55">
        <v>15.022999759999999</v>
      </c>
      <c r="C55">
        <v>0.65399998000000004</v>
      </c>
      <c r="D55">
        <v>329.51199341</v>
      </c>
      <c r="E55">
        <v>2.1872000699999998</v>
      </c>
      <c r="F55">
        <v>9.9000003020963209E+37</v>
      </c>
      <c r="G55">
        <v>1.50020003</v>
      </c>
      <c r="H55">
        <v>9.9000003020963209E+37</v>
      </c>
      <c r="J55" s="2">
        <f>TREND(Calibration!$A$2:$A$4,Calibration!$B$2:$B$4,C55)</f>
        <v>417.85128120911554</v>
      </c>
      <c r="K55" s="2">
        <f>TREND(Calibration!$A$2:$A$4,Calibration!$C$2:$C$4,E55)</f>
        <v>865.14865065785739</v>
      </c>
      <c r="L55" s="2">
        <f>TREND(Calibration!$A$2:$A$4,Calibration!$D$2:$D$4,G55)</f>
        <v>577.40944285468834</v>
      </c>
    </row>
    <row r="56" spans="1:12" x14ac:dyDescent="0.25">
      <c r="A56">
        <v>270088</v>
      </c>
      <c r="B56">
        <v>15</v>
      </c>
      <c r="C56">
        <v>0.64639997000000005</v>
      </c>
      <c r="D56">
        <v>799.71099853999999</v>
      </c>
      <c r="E56">
        <v>2.1791000399999998</v>
      </c>
      <c r="F56">
        <v>9.9000003020963209E+37</v>
      </c>
      <c r="G56">
        <v>1.49699998</v>
      </c>
      <c r="H56">
        <v>9.9000003020963209E+37</v>
      </c>
      <c r="J56" s="2">
        <f>TREND(Calibration!$A$2:$A$4,Calibration!$B$2:$B$4,C56)</f>
        <v>413.18965679083362</v>
      </c>
      <c r="K56" s="2">
        <f>TREND(Calibration!$A$2:$A$4,Calibration!$C$2:$C$4,E56)</f>
        <v>861.87149575366811</v>
      </c>
      <c r="L56" s="2">
        <f>TREND(Calibration!$A$2:$A$4,Calibration!$D$2:$D$4,G56)</f>
        <v>576.09025757325355</v>
      </c>
    </row>
    <row r="57" spans="1:12" x14ac:dyDescent="0.25">
      <c r="A57">
        <v>275090</v>
      </c>
      <c r="B57">
        <v>14.96500015</v>
      </c>
      <c r="C57">
        <v>0.64859997999999996</v>
      </c>
      <c r="D57">
        <v>385.47500609999997</v>
      </c>
      <c r="E57">
        <v>2.2077000099999999</v>
      </c>
      <c r="F57">
        <v>9.9000003020963209E+37</v>
      </c>
      <c r="G57">
        <v>1.4986000100000001</v>
      </c>
      <c r="H57">
        <v>1247.5479736299999</v>
      </c>
      <c r="J57" s="2">
        <f>TREND(Calibration!$A$2:$A$4,Calibration!$B$2:$B$4,C57)</f>
        <v>414.53907874376057</v>
      </c>
      <c r="K57" s="2">
        <f>TREND(Calibration!$A$2:$A$4,Calibration!$C$2:$C$4,E57)</f>
        <v>873.44262968097064</v>
      </c>
      <c r="L57" s="2">
        <f>TREND(Calibration!$A$2:$A$4,Calibration!$D$2:$D$4,G57)</f>
        <v>576.74985227516584</v>
      </c>
    </row>
    <row r="58" spans="1:12" x14ac:dyDescent="0.25">
      <c r="A58">
        <v>280089</v>
      </c>
      <c r="B58">
        <v>14.97099972</v>
      </c>
      <c r="C58">
        <v>0.64749997999999997</v>
      </c>
      <c r="D58">
        <v>1100.80505371</v>
      </c>
      <c r="E58">
        <v>2.21149993</v>
      </c>
      <c r="F58">
        <v>9.9000003020963209E+37</v>
      </c>
      <c r="G58">
        <v>1.49650002</v>
      </c>
      <c r="H58">
        <v>9.9000003020963209E+37</v>
      </c>
      <c r="J58" s="2">
        <f>TREND(Calibration!$A$2:$A$4,Calibration!$B$2:$B$4,C58)</f>
        <v>413.8643708341512</v>
      </c>
      <c r="K58" s="2">
        <f>TREND(Calibration!$A$2:$A$4,Calibration!$C$2:$C$4,E58)</f>
        <v>874.98002231575435</v>
      </c>
      <c r="L58" s="2">
        <f>TREND(Calibration!$A$2:$A$4,Calibration!$D$2:$D$4,G58)</f>
        <v>575.88415458320458</v>
      </c>
    </row>
    <row r="59" spans="1:12" x14ac:dyDescent="0.25">
      <c r="A59">
        <v>285089</v>
      </c>
      <c r="B59">
        <v>15</v>
      </c>
      <c r="C59">
        <v>0.64529996999999995</v>
      </c>
      <c r="D59">
        <v>1297.1750488299999</v>
      </c>
      <c r="E59">
        <v>2.2151999500000001</v>
      </c>
      <c r="F59">
        <v>9.9000003020963209E+37</v>
      </c>
      <c r="G59">
        <v>1.4986000100000001</v>
      </c>
      <c r="H59">
        <v>9.9000003020963209E+37</v>
      </c>
      <c r="J59" s="2">
        <f>TREND(Calibration!$A$2:$A$4,Calibration!$B$2:$B$4,C59)</f>
        <v>412.51494888122426</v>
      </c>
      <c r="K59" s="2">
        <f>TREND(Calibration!$A$2:$A$4,Calibration!$C$2:$C$4,E59)</f>
        <v>876.47699685641646</v>
      </c>
      <c r="L59" s="2">
        <f>TREND(Calibration!$A$2:$A$4,Calibration!$D$2:$D$4,G59)</f>
        <v>576.74985227516584</v>
      </c>
    </row>
    <row r="60" spans="1:12" x14ac:dyDescent="0.25">
      <c r="A60">
        <v>290088</v>
      </c>
      <c r="B60">
        <v>15.05200005</v>
      </c>
      <c r="C60">
        <v>0.64480000999999998</v>
      </c>
      <c r="D60">
        <v>935.34600829999999</v>
      </c>
      <c r="E60">
        <v>2.1953000999999999</v>
      </c>
      <c r="F60">
        <v>9.9000003020963209E+37</v>
      </c>
      <c r="G60">
        <v>1.49650002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868.42580556204678</v>
      </c>
      <c r="L60" s="2">
        <f>TREND(Calibration!$A$2:$A$4,Calibration!$D$2:$D$4,G60)</f>
        <v>575.88415458320458</v>
      </c>
    </row>
    <row r="61" spans="1:12" x14ac:dyDescent="0.25">
      <c r="A61">
        <v>295089</v>
      </c>
      <c r="B61">
        <v>15.11299992</v>
      </c>
      <c r="C61">
        <v>0.64480000999999998</v>
      </c>
      <c r="D61">
        <v>775.78601074000005</v>
      </c>
      <c r="E61">
        <v>2.1919999099999998</v>
      </c>
      <c r="F61">
        <v>9.9000003020963209E+37</v>
      </c>
      <c r="G61">
        <v>1.49810004</v>
      </c>
      <c r="H61">
        <v>9.9000003020963209E+37</v>
      </c>
      <c r="J61" s="2">
        <f>TREND(Calibration!$A$2:$A$4,Calibration!$B$2:$B$4,C61)</f>
        <v>412.20828800259852</v>
      </c>
      <c r="K61" s="2">
        <f>TREND(Calibration!$A$2:$A$4,Calibration!$C$2:$C$4,E61)</f>
        <v>867.09059645254263</v>
      </c>
      <c r="L61" s="2">
        <f>TREND(Calibration!$A$2:$A$4,Calibration!$D$2:$D$4,G61)</f>
        <v>576.54374516272719</v>
      </c>
    </row>
    <row r="62" spans="1:12" x14ac:dyDescent="0.25">
      <c r="A62">
        <v>300089</v>
      </c>
      <c r="B62">
        <v>15.190999980000001</v>
      </c>
      <c r="C62">
        <v>0.64639997000000005</v>
      </c>
      <c r="D62">
        <v>985.64801024999997</v>
      </c>
      <c r="E62">
        <v>2.1919999099999998</v>
      </c>
      <c r="F62">
        <v>9.9000003020963209E+37</v>
      </c>
      <c r="G62">
        <v>1.49749994</v>
      </c>
      <c r="H62">
        <v>9.9000003020963209E+37</v>
      </c>
      <c r="J62" s="2">
        <f>TREND(Calibration!$A$2:$A$4,Calibration!$B$2:$B$4,C62)</f>
        <v>413.18965679083362</v>
      </c>
      <c r="K62" s="2">
        <f>TREND(Calibration!$A$2:$A$4,Calibration!$C$2:$C$4,E62)</f>
        <v>867.09059645254263</v>
      </c>
      <c r="L62" s="2">
        <f>TREND(Calibration!$A$2:$A$4,Calibration!$D$2:$D$4,G62)</f>
        <v>576.29636056330253</v>
      </c>
    </row>
    <row r="63" spans="1:12" x14ac:dyDescent="0.25">
      <c r="A63">
        <v>305089</v>
      </c>
      <c r="B63">
        <v>15.194000239999999</v>
      </c>
      <c r="C63">
        <v>0.64639997000000005</v>
      </c>
      <c r="D63">
        <v>1122.3709716799999</v>
      </c>
      <c r="E63">
        <v>2.1833999199999998</v>
      </c>
      <c r="F63">
        <v>9.9000003020963209E+37</v>
      </c>
      <c r="G63">
        <v>1.4947999700000001</v>
      </c>
      <c r="H63">
        <v>9.9000003020963209E+37</v>
      </c>
      <c r="J63" s="2">
        <f>TREND(Calibration!$A$2:$A$4,Calibration!$B$2:$B$4,C63)</f>
        <v>413.18965679083362</v>
      </c>
      <c r="K63" s="2">
        <f>TREND(Calibration!$A$2:$A$4,Calibration!$C$2:$C$4,E63)</f>
        <v>863.61116496840259</v>
      </c>
      <c r="L63" s="2">
        <f>TREND(Calibration!$A$2:$A$4,Calibration!$D$2:$D$4,G63)</f>
        <v>575.18332774059172</v>
      </c>
    </row>
    <row r="64" spans="1:12" x14ac:dyDescent="0.25">
      <c r="A64">
        <v>310088</v>
      </c>
      <c r="B64">
        <v>15.14500046</v>
      </c>
      <c r="C64">
        <v>0.64749997999999997</v>
      </c>
      <c r="D64">
        <v>1189.4260253899999</v>
      </c>
      <c r="E64">
        <v>2.2190001000000001</v>
      </c>
      <c r="F64">
        <v>9.9000003020963209E+37</v>
      </c>
      <c r="G64">
        <v>1.49590003</v>
      </c>
      <c r="H64">
        <v>9.9000003020963209E+37</v>
      </c>
      <c r="J64" s="2">
        <f>TREND(Calibration!$A$2:$A$4,Calibration!$B$2:$B$4,C64)</f>
        <v>413.8643708341512</v>
      </c>
      <c r="K64" s="2">
        <f>TREND(Calibration!$A$2:$A$4,Calibration!$C$2:$C$4,E64)</f>
        <v>878.01448254587126</v>
      </c>
      <c r="L64" s="2">
        <f>TREND(Calibration!$A$2:$A$4,Calibration!$D$2:$D$4,G64)</f>
        <v>575.63681533006536</v>
      </c>
    </row>
    <row r="65" spans="1:12" x14ac:dyDescent="0.25">
      <c r="A65">
        <v>315089</v>
      </c>
      <c r="B65">
        <v>15.10900021</v>
      </c>
      <c r="C65">
        <v>0.64160001</v>
      </c>
      <c r="D65">
        <v>9.9000003020963209E+37</v>
      </c>
      <c r="E65">
        <v>2.2562999700000002</v>
      </c>
      <c r="F65">
        <v>1371.7409668</v>
      </c>
      <c r="G65">
        <v>1.49380004</v>
      </c>
      <c r="H65">
        <v>9.9000003020963209E+37</v>
      </c>
      <c r="J65" s="2">
        <f>TREND(Calibration!$A$2:$A$4,Calibration!$B$2:$B$4,C65)</f>
        <v>410.24550135646228</v>
      </c>
      <c r="K65" s="2">
        <f>TREND(Calibration!$A$2:$A$4,Calibration!$C$2:$C$4,E65)</f>
        <v>893.10547009729078</v>
      </c>
      <c r="L65" s="2">
        <f>TREND(Calibration!$A$2:$A$4,Calibration!$D$2:$D$4,G65)</f>
        <v>574.77111763810422</v>
      </c>
    </row>
    <row r="66" spans="1:12" x14ac:dyDescent="0.25">
      <c r="A66">
        <v>320090</v>
      </c>
      <c r="B66">
        <v>15.00899982</v>
      </c>
      <c r="C66">
        <v>0.64529996999999995</v>
      </c>
      <c r="D66">
        <v>926.94799805000002</v>
      </c>
      <c r="E66">
        <v>2.3059999900000001</v>
      </c>
      <c r="F66">
        <v>9.9000003020963209E+37</v>
      </c>
      <c r="G66">
        <v>1.4943000099999999</v>
      </c>
      <c r="H66">
        <v>9.9000003020963209E+37</v>
      </c>
      <c r="J66" s="2">
        <f>TREND(Calibration!$A$2:$A$4,Calibration!$B$2:$B$4,C66)</f>
        <v>412.51494888122426</v>
      </c>
      <c r="K66" s="2">
        <f>TREND(Calibration!$A$2:$A$4,Calibration!$C$2:$C$4,E66)</f>
        <v>913.21337886816048</v>
      </c>
      <c r="L66" s="2">
        <f>TREND(Calibration!$A$2:$A$4,Calibration!$D$2:$D$4,G66)</f>
        <v>574.97722475054275</v>
      </c>
    </row>
    <row r="67" spans="1:12" x14ac:dyDescent="0.25">
      <c r="A67">
        <v>325089</v>
      </c>
      <c r="B67">
        <v>14.881999970000001</v>
      </c>
      <c r="C67">
        <v>0.64209998000000001</v>
      </c>
      <c r="D67">
        <v>9.9000003020963209E+37</v>
      </c>
      <c r="E67">
        <v>2.3152000899999998</v>
      </c>
      <c r="F67">
        <v>9.9000003020963209E+37</v>
      </c>
      <c r="G67">
        <v>1.4943000099999999</v>
      </c>
      <c r="H67">
        <v>9.9000003020963209E+37</v>
      </c>
      <c r="J67" s="2">
        <f>TREND(Calibration!$A$2:$A$4,Calibration!$B$2:$B$4,C67)</f>
        <v>410.55216836879629</v>
      </c>
      <c r="K67" s="2">
        <f>TREND(Calibration!$A$2:$A$4,Calibration!$C$2:$C$4,E67)</f>
        <v>916.93560617275466</v>
      </c>
      <c r="L67" s="2">
        <f>TREND(Calibration!$A$2:$A$4,Calibration!$D$2:$D$4,G67)</f>
        <v>574.97722475054275</v>
      </c>
    </row>
    <row r="68" spans="1:12" x14ac:dyDescent="0.25">
      <c r="A68">
        <v>330089</v>
      </c>
      <c r="B68">
        <v>14.92300034</v>
      </c>
      <c r="C68">
        <v>0.64160001</v>
      </c>
      <c r="D68">
        <v>1042.22497559</v>
      </c>
      <c r="E68">
        <v>2.2432999599999999</v>
      </c>
      <c r="F68">
        <v>9.9000003020963209E+37</v>
      </c>
      <c r="G68">
        <v>1.49650002</v>
      </c>
      <c r="H68">
        <v>9.9000003020963209E+37</v>
      </c>
      <c r="J68" s="2">
        <f>TREND(Calibration!$A$2:$A$4,Calibration!$B$2:$B$4,C68)</f>
        <v>410.24550135646228</v>
      </c>
      <c r="K68" s="2">
        <f>TREND(Calibration!$A$2:$A$4,Calibration!$C$2:$C$4,E68)</f>
        <v>887.845854203768</v>
      </c>
      <c r="L68" s="2">
        <f>TREND(Calibration!$A$2:$A$4,Calibration!$D$2:$D$4,G68)</f>
        <v>575.88415458320458</v>
      </c>
    </row>
    <row r="69" spans="1:12" x14ac:dyDescent="0.25">
      <c r="A69">
        <v>335089</v>
      </c>
      <c r="B69">
        <v>14.90799999</v>
      </c>
      <c r="C69">
        <v>0.63559997000000001</v>
      </c>
      <c r="D69">
        <v>884.76501465000001</v>
      </c>
      <c r="E69">
        <v>2.2406001099999999</v>
      </c>
      <c r="F69">
        <v>9.9000003020963209E+37</v>
      </c>
      <c r="G69">
        <v>1.4947999700000001</v>
      </c>
      <c r="H69">
        <v>9.9000003020963209E+37</v>
      </c>
      <c r="J69" s="2">
        <f>TREND(Calibration!$A$2:$A$4,Calibration!$B$2:$B$4,C69)</f>
        <v>406.56525186012368</v>
      </c>
      <c r="K69" s="2">
        <f>TREND(Calibration!$A$2:$A$4,Calibration!$C$2:$C$4,E69)</f>
        <v>886.7535339693892</v>
      </c>
      <c r="L69" s="2">
        <f>TREND(Calibration!$A$2:$A$4,Calibration!$D$2:$D$4,G69)</f>
        <v>575.18332774059172</v>
      </c>
    </row>
    <row r="70" spans="1:12" x14ac:dyDescent="0.25">
      <c r="A70">
        <v>340089</v>
      </c>
      <c r="B70">
        <v>15.00599957</v>
      </c>
      <c r="C70">
        <v>0.64099996999999997</v>
      </c>
      <c r="D70">
        <v>810.58801270000004</v>
      </c>
      <c r="E70">
        <v>2.2421999000000001</v>
      </c>
      <c r="F70">
        <v>1287.9830322299999</v>
      </c>
      <c r="G70">
        <v>1.49650002</v>
      </c>
      <c r="H70">
        <v>9.9000003020963209E+37</v>
      </c>
      <c r="J70" s="2">
        <f>TREND(Calibration!$A$2:$A$4,Calibration!$B$2:$B$4,C70)</f>
        <v>409.87745432547865</v>
      </c>
      <c r="K70" s="2">
        <f>TREND(Calibration!$A$2:$A$4,Calibration!$C$2:$C$4,E70)</f>
        <v>887.40078584921855</v>
      </c>
      <c r="L70" s="2">
        <f>TREND(Calibration!$A$2:$A$4,Calibration!$D$2:$D$4,G70)</f>
        <v>575.88415458320458</v>
      </c>
    </row>
    <row r="71" spans="1:12" x14ac:dyDescent="0.25">
      <c r="A71">
        <v>345090</v>
      </c>
      <c r="B71">
        <v>15.170000079999999</v>
      </c>
      <c r="C71">
        <v>0.64969999</v>
      </c>
      <c r="D71">
        <v>381.33200073</v>
      </c>
      <c r="E71">
        <v>2.2081999799999998</v>
      </c>
      <c r="F71">
        <v>9.9000003020963209E+37</v>
      </c>
      <c r="G71">
        <v>1.4991999899999999</v>
      </c>
      <c r="H71">
        <v>9.9000003020963209E+37</v>
      </c>
      <c r="J71" s="2">
        <f>TREND(Calibration!$A$2:$A$4,Calibration!$B$2:$B$4,C71)</f>
        <v>415.21379278707821</v>
      </c>
      <c r="K71" s="2">
        <f>TREND(Calibration!$A$2:$A$4,Calibration!$C$2:$C$4,E71)</f>
        <v>873.64491030677664</v>
      </c>
      <c r="L71" s="2">
        <f>TREND(Calibration!$A$2:$A$4,Calibration!$D$2:$D$4,G71)</f>
        <v>576.99718740591527</v>
      </c>
    </row>
    <row r="72" spans="1:12" x14ac:dyDescent="0.25">
      <c r="A72">
        <v>350089</v>
      </c>
      <c r="B72">
        <v>15.152999879999999</v>
      </c>
      <c r="C72">
        <v>0.64529996999999995</v>
      </c>
      <c r="D72">
        <v>9.9000003020963209E+37</v>
      </c>
      <c r="E72">
        <v>2.2174000700000001</v>
      </c>
      <c r="F72">
        <v>9.9000003020963209E+37</v>
      </c>
      <c r="G72">
        <v>1.49810004</v>
      </c>
      <c r="H72">
        <v>9.9000003020963209E+37</v>
      </c>
      <c r="J72" s="2">
        <f>TREND(Calibration!$A$2:$A$4,Calibration!$B$2:$B$4,C72)</f>
        <v>412.51494888122426</v>
      </c>
      <c r="K72" s="2">
        <f>TREND(Calibration!$A$2:$A$4,Calibration!$C$2:$C$4,E72)</f>
        <v>877.36713356551559</v>
      </c>
      <c r="L72" s="2">
        <f>TREND(Calibration!$A$2:$A$4,Calibration!$D$2:$D$4,G72)</f>
        <v>576.54374516272719</v>
      </c>
    </row>
    <row r="73" spans="1:12" x14ac:dyDescent="0.25">
      <c r="A73">
        <v>355089</v>
      </c>
      <c r="B73">
        <v>15.15999985</v>
      </c>
      <c r="C73">
        <v>0.64370000000000005</v>
      </c>
      <c r="D73">
        <v>815.72698975000003</v>
      </c>
      <c r="E73">
        <v>2.25469995</v>
      </c>
      <c r="F73">
        <v>9.9000003020963209E+37</v>
      </c>
      <c r="G73">
        <v>1.50129998</v>
      </c>
      <c r="H73">
        <v>9.9000003020963209E+37</v>
      </c>
      <c r="J73" s="2">
        <f>TREND(Calibration!$A$2:$A$4,Calibration!$B$2:$B$4,C73)</f>
        <v>411.53357395928094</v>
      </c>
      <c r="K73" s="2">
        <f>TREND(Calibration!$A$2:$A$4,Calibration!$C$2:$C$4,E73)</f>
        <v>892.45812516279034</v>
      </c>
      <c r="L73" s="2">
        <f>TREND(Calibration!$A$2:$A$4,Calibration!$D$2:$D$4,G73)</f>
        <v>577.86288509787653</v>
      </c>
    </row>
    <row r="74" spans="1:12" x14ac:dyDescent="0.25">
      <c r="A74">
        <v>360090</v>
      </c>
      <c r="B74">
        <v>15.100999829999999</v>
      </c>
      <c r="C74">
        <v>0.64529996999999995</v>
      </c>
      <c r="D74">
        <v>518.75897216999999</v>
      </c>
      <c r="E74">
        <v>2.2125001000000002</v>
      </c>
      <c r="F74">
        <v>9.9000003020963209E+37</v>
      </c>
      <c r="G74">
        <v>1.5008000100000001</v>
      </c>
      <c r="H74">
        <v>9.9000003020963209E+37</v>
      </c>
      <c r="J74" s="2">
        <f>TREND(Calibration!$A$2:$A$4,Calibration!$B$2:$B$4,C74)</f>
        <v>412.51494888122426</v>
      </c>
      <c r="K74" s="2">
        <f>TREND(Calibration!$A$2:$A$4,Calibration!$C$2:$C$4,E74)</f>
        <v>875.38467662203766</v>
      </c>
      <c r="L74" s="2">
        <f>TREND(Calibration!$A$2:$A$4,Calibration!$D$2:$D$4,G74)</f>
        <v>577.656777985438</v>
      </c>
    </row>
    <row r="75" spans="1:12" x14ac:dyDescent="0.25">
      <c r="A75">
        <v>365090</v>
      </c>
      <c r="B75">
        <v>15.006999970000001</v>
      </c>
      <c r="C75">
        <v>0.63990002999999995</v>
      </c>
      <c r="D75">
        <v>690.12298583999996</v>
      </c>
      <c r="E75">
        <v>2.2098</v>
      </c>
      <c r="F75">
        <v>9.9000003020963209E+37</v>
      </c>
      <c r="G75">
        <v>1.4996999499999999</v>
      </c>
      <c r="H75">
        <v>9.9000003020963209E+37</v>
      </c>
      <c r="J75" s="2">
        <f>TREND(Calibration!$A$2:$A$4,Calibration!$B$2:$B$4,C75)</f>
        <v>409.2027832181189</v>
      </c>
      <c r="K75" s="2">
        <f>TREND(Calibration!$A$2:$A$4,Calibration!$C$2:$C$4,E75)</f>
        <v>874.29225524127696</v>
      </c>
      <c r="L75" s="2">
        <f>TREND(Calibration!$A$2:$A$4,Calibration!$D$2:$D$4,G75)</f>
        <v>577.20329039596425</v>
      </c>
    </row>
    <row r="76" spans="1:12" x14ac:dyDescent="0.25">
      <c r="A76">
        <v>370090</v>
      </c>
      <c r="B76">
        <v>14.90999985</v>
      </c>
      <c r="C76">
        <v>0.63940001000000002</v>
      </c>
      <c r="D76">
        <v>777.52697753999996</v>
      </c>
      <c r="E76">
        <v>2.2390000799999998</v>
      </c>
      <c r="F76">
        <v>9.9000003020963209E+37</v>
      </c>
      <c r="G76">
        <v>1.5028999999999999</v>
      </c>
      <c r="H76">
        <v>9.9000003020963209E+37</v>
      </c>
      <c r="J76" s="2">
        <f>TREND(Calibration!$A$2:$A$4,Calibration!$B$2:$B$4,C76)</f>
        <v>408.89608553724361</v>
      </c>
      <c r="K76" s="2">
        <f>TREND(Calibration!$A$2:$A$4,Calibration!$C$2:$C$4,E76)</f>
        <v>886.10618498903352</v>
      </c>
      <c r="L76" s="2">
        <f>TREND(Calibration!$A$2:$A$4,Calibration!$D$2:$D$4,G76)</f>
        <v>578.52247567739914</v>
      </c>
    </row>
    <row r="77" spans="1:12" x14ac:dyDescent="0.25">
      <c r="A77">
        <v>375103</v>
      </c>
      <c r="B77">
        <v>14.809000019999999</v>
      </c>
      <c r="C77">
        <v>0.64099996999999997</v>
      </c>
      <c r="D77">
        <v>1289.89294434</v>
      </c>
      <c r="E77">
        <v>2.23200011</v>
      </c>
      <c r="F77">
        <v>9.9000003020963209E+37</v>
      </c>
      <c r="G77">
        <v>1.50189996</v>
      </c>
      <c r="H77">
        <v>9.9000003020963209E+37</v>
      </c>
      <c r="J77" s="2">
        <f>TREND(Calibration!$A$2:$A$4,Calibration!$B$2:$B$4,C77)</f>
        <v>409.87745432547865</v>
      </c>
      <c r="K77" s="2">
        <f>TREND(Calibration!$A$2:$A$4,Calibration!$C$2:$C$4,E77)</f>
        <v>883.27409843939392</v>
      </c>
      <c r="L77" s="2">
        <f>TREND(Calibration!$A$2:$A$4,Calibration!$D$2:$D$4,G77)</f>
        <v>578.11022022862619</v>
      </c>
    </row>
    <row r="78" spans="1:12" x14ac:dyDescent="0.25">
      <c r="A78">
        <v>380091</v>
      </c>
      <c r="B78">
        <v>14.79599953</v>
      </c>
      <c r="C78">
        <v>0.62910001999999998</v>
      </c>
      <c r="D78">
        <v>932.05401611000002</v>
      </c>
      <c r="E78">
        <v>2.20549989</v>
      </c>
      <c r="F78">
        <v>9.9000003020963209E+37</v>
      </c>
      <c r="G78">
        <v>1.5008000100000001</v>
      </c>
      <c r="H78">
        <v>9.9000003020963209E+37</v>
      </c>
      <c r="J78" s="2">
        <f>TREND(Calibration!$A$2:$A$4,Calibration!$B$2:$B$4,C78)</f>
        <v>402.57837215370074</v>
      </c>
      <c r="K78" s="2">
        <f>TREND(Calibration!$A$2:$A$4,Calibration!$C$2:$C$4,E78)</f>
        <v>872.5524929718714</v>
      </c>
      <c r="L78" s="2">
        <f>TREND(Calibration!$A$2:$A$4,Calibration!$D$2:$D$4,G78)</f>
        <v>577.656777985438</v>
      </c>
    </row>
    <row r="79" spans="1:12" x14ac:dyDescent="0.25">
      <c r="A79">
        <v>385091</v>
      </c>
      <c r="B79">
        <v>14.86699963</v>
      </c>
      <c r="C79">
        <v>0.63829999999999998</v>
      </c>
      <c r="D79">
        <v>395.80398559999998</v>
      </c>
      <c r="E79">
        <v>2.32060003</v>
      </c>
      <c r="F79">
        <v>9.9000003020963209E+37</v>
      </c>
      <c r="G79">
        <v>1.4996999499999999</v>
      </c>
      <c r="H79">
        <v>1133.87402344</v>
      </c>
      <c r="J79" s="2">
        <f>TREND(Calibration!$A$2:$A$4,Calibration!$B$2:$B$4,C79)</f>
        <v>408.22137149392597</v>
      </c>
      <c r="K79" s="2">
        <f>TREND(Calibration!$A$2:$A$4,Calibration!$C$2:$C$4,E79)</f>
        <v>919.12034374203881</v>
      </c>
      <c r="L79" s="2">
        <f>TREND(Calibration!$A$2:$A$4,Calibration!$D$2:$D$4,G79)</f>
        <v>577.20329039596425</v>
      </c>
    </row>
    <row r="80" spans="1:12" x14ac:dyDescent="0.25">
      <c r="A80">
        <v>390101</v>
      </c>
      <c r="B80">
        <v>14.94200039</v>
      </c>
      <c r="C80">
        <v>0.63180000000000003</v>
      </c>
      <c r="D80">
        <v>1108.0889892600001</v>
      </c>
      <c r="E80">
        <v>2.3087000799999999</v>
      </c>
      <c r="F80">
        <v>9.9000003020963209E+37</v>
      </c>
      <c r="G80">
        <v>1.50020003</v>
      </c>
      <c r="H80">
        <v>9.9000003020963209E+37</v>
      </c>
      <c r="J80" s="2">
        <f>TREND(Calibration!$A$2:$A$4,Calibration!$B$2:$B$4,C80)</f>
        <v>404.23446111896169</v>
      </c>
      <c r="K80" s="2">
        <f>TREND(Calibration!$A$2:$A$4,Calibration!$C$2:$C$4,E80)</f>
        <v>914.30579620306571</v>
      </c>
      <c r="L80" s="2">
        <f>TREND(Calibration!$A$2:$A$4,Calibration!$D$2:$D$4,G80)</f>
        <v>577.40944285468834</v>
      </c>
    </row>
    <row r="81" spans="1:12" x14ac:dyDescent="0.25">
      <c r="A81">
        <v>395091</v>
      </c>
      <c r="B81">
        <v>14.972999570000001</v>
      </c>
      <c r="C81">
        <v>0.63129997000000004</v>
      </c>
      <c r="D81">
        <v>1235.64294434</v>
      </c>
      <c r="E81">
        <v>2.2741000699999998</v>
      </c>
      <c r="F81">
        <v>9.9000003020963209E+37</v>
      </c>
      <c r="G81">
        <v>1.49650002</v>
      </c>
      <c r="H81">
        <v>9.9000003020963209E+37</v>
      </c>
      <c r="J81" s="2">
        <f>TREND(Calibration!$A$2:$A$4,Calibration!$B$2:$B$4,C81)</f>
        <v>403.92775730437813</v>
      </c>
      <c r="K81" s="2">
        <f>TREND(Calibration!$A$2:$A$4,Calibration!$C$2:$C$4,E81)</f>
        <v>900.30713293188023</v>
      </c>
      <c r="L81" s="2">
        <f>TREND(Calibration!$A$2:$A$4,Calibration!$D$2:$D$4,G81)</f>
        <v>575.88415458320458</v>
      </c>
    </row>
    <row r="82" spans="1:12" x14ac:dyDescent="0.25">
      <c r="A82">
        <v>400090</v>
      </c>
      <c r="B82">
        <v>14.98600006</v>
      </c>
      <c r="C82">
        <v>0.63020003000000002</v>
      </c>
      <c r="D82">
        <v>9.9000003020963209E+37</v>
      </c>
      <c r="E82">
        <v>2.2741000699999998</v>
      </c>
      <c r="F82">
        <v>9.9000003020963209E+37</v>
      </c>
      <c r="G82">
        <v>1.50020003</v>
      </c>
      <c r="H82">
        <v>9.9000003020963209E+37</v>
      </c>
      <c r="J82" s="2">
        <f>TREND(Calibration!$A$2:$A$4,Calibration!$B$2:$B$4,C82)</f>
        <v>403.25308619701838</v>
      </c>
      <c r="K82" s="2">
        <f>TREND(Calibration!$A$2:$A$4,Calibration!$C$2:$C$4,E82)</f>
        <v>900.30713293188023</v>
      </c>
      <c r="L82" s="2">
        <f>TREND(Calibration!$A$2:$A$4,Calibration!$D$2:$D$4,G82)</f>
        <v>577.40944285468834</v>
      </c>
    </row>
    <row r="83" spans="1:12" x14ac:dyDescent="0.25">
      <c r="A83">
        <v>405091</v>
      </c>
      <c r="B83">
        <v>14.864999770000001</v>
      </c>
      <c r="C83">
        <v>0.62639999000000002</v>
      </c>
      <c r="D83">
        <v>9.9000003020963209E+37</v>
      </c>
      <c r="E83">
        <v>2.3032998999999998</v>
      </c>
      <c r="F83">
        <v>754.22802734000004</v>
      </c>
      <c r="G83">
        <v>1.49810004</v>
      </c>
      <c r="H83">
        <v>9.9000003020963209E+37</v>
      </c>
      <c r="J83" s="2">
        <f>TREND(Calibration!$A$2:$A$4,Calibration!$B$2:$B$4,C83)</f>
        <v>400.92225251989845</v>
      </c>
      <c r="K83" s="2">
        <f>TREND(Calibration!$A$2:$A$4,Calibration!$C$2:$C$4,E83)</f>
        <v>912.12096153325513</v>
      </c>
      <c r="L83" s="2">
        <f>TREND(Calibration!$A$2:$A$4,Calibration!$D$2:$D$4,G83)</f>
        <v>576.54374516272719</v>
      </c>
    </row>
    <row r="84" spans="1:12" x14ac:dyDescent="0.25">
      <c r="A84">
        <v>410090</v>
      </c>
      <c r="B84">
        <v>14.725000380000001</v>
      </c>
      <c r="C84">
        <v>0.62860000000000005</v>
      </c>
      <c r="D84">
        <v>1249.5460205100001</v>
      </c>
      <c r="E84">
        <v>2.2676000599999999</v>
      </c>
      <c r="F84">
        <v>1081.6450195299999</v>
      </c>
      <c r="G84">
        <v>1.49810004</v>
      </c>
      <c r="H84">
        <v>9.9000003020963209E+37</v>
      </c>
      <c r="J84" s="2">
        <f>TREND(Calibration!$A$2:$A$4,Calibration!$B$2:$B$4,C84)</f>
        <v>402.27167447282545</v>
      </c>
      <c r="K84" s="2">
        <f>TREND(Calibration!$A$2:$A$4,Calibration!$C$2:$C$4,E84)</f>
        <v>897.67732296219128</v>
      </c>
      <c r="L84" s="2">
        <f>TREND(Calibration!$A$2:$A$4,Calibration!$D$2:$D$4,G84)</f>
        <v>576.54374516272719</v>
      </c>
    </row>
    <row r="85" spans="1:12" x14ac:dyDescent="0.25">
      <c r="A85">
        <v>415090</v>
      </c>
      <c r="B85">
        <v>14.62300014</v>
      </c>
      <c r="C85">
        <v>0.63450002999999999</v>
      </c>
      <c r="D85">
        <v>1007.90802002</v>
      </c>
      <c r="E85">
        <v>2.1979999499999998</v>
      </c>
      <c r="F85">
        <v>1293.0749511700001</v>
      </c>
      <c r="G85">
        <v>1.4986000100000001</v>
      </c>
      <c r="H85">
        <v>9.9000003020963209E+37</v>
      </c>
      <c r="J85" s="2">
        <f>TREND(Calibration!$A$2:$A$4,Calibration!$B$2:$B$4,C85)</f>
        <v>405.89058075276398</v>
      </c>
      <c r="K85" s="2">
        <f>TREND(Calibration!$A$2:$A$4,Calibration!$C$2:$C$4,E85)</f>
        <v>869.51812579642558</v>
      </c>
      <c r="L85" s="2">
        <f>TREND(Calibration!$A$2:$A$4,Calibration!$D$2:$D$4,G85)</f>
        <v>576.74985227516584</v>
      </c>
    </row>
    <row r="86" spans="1:12" x14ac:dyDescent="0.25">
      <c r="A86">
        <v>420090</v>
      </c>
      <c r="B86">
        <v>14.46899986</v>
      </c>
      <c r="C86">
        <v>0.63889998000000003</v>
      </c>
      <c r="D86">
        <v>9.9000003020963209E+37</v>
      </c>
      <c r="E86">
        <v>2.1979999499999998</v>
      </c>
      <c r="F86">
        <v>932.88299560999997</v>
      </c>
      <c r="G86">
        <v>1.5024000399999999</v>
      </c>
      <c r="H86">
        <v>9.9000003020963209E+37</v>
      </c>
      <c r="J86" s="2">
        <f>TREND(Calibration!$A$2:$A$4,Calibration!$B$2:$B$4,C86)</f>
        <v>408.58938172265999</v>
      </c>
      <c r="K86" s="2">
        <f>TREND(Calibration!$A$2:$A$4,Calibration!$C$2:$C$4,E86)</f>
        <v>869.51812579642558</v>
      </c>
      <c r="L86" s="2">
        <f>TREND(Calibration!$A$2:$A$4,Calibration!$D$2:$D$4,G86)</f>
        <v>578.31637268735017</v>
      </c>
    </row>
    <row r="87" spans="1:12" x14ac:dyDescent="0.25">
      <c r="A87">
        <v>425090</v>
      </c>
      <c r="B87">
        <v>14.37699986</v>
      </c>
      <c r="C87">
        <v>0.63940001000000002</v>
      </c>
      <c r="D87">
        <v>1313.2969970700001</v>
      </c>
      <c r="E87">
        <v>2.2455000900000002</v>
      </c>
      <c r="F87">
        <v>833.27398682</v>
      </c>
      <c r="G87">
        <v>1.50189996</v>
      </c>
      <c r="H87">
        <v>9.9000003020963209E+37</v>
      </c>
      <c r="J87" s="2">
        <f>TREND(Calibration!$A$2:$A$4,Calibration!$B$2:$B$4,C87)</f>
        <v>408.89608553724361</v>
      </c>
      <c r="K87" s="2">
        <f>TREND(Calibration!$A$2:$A$4,Calibration!$C$2:$C$4,E87)</f>
        <v>888.7359949587227</v>
      </c>
      <c r="L87" s="2">
        <f>TREND(Calibration!$A$2:$A$4,Calibration!$D$2:$D$4,G87)</f>
        <v>578.11022022862619</v>
      </c>
    </row>
    <row r="88" spans="1:12" x14ac:dyDescent="0.25">
      <c r="A88">
        <v>430091</v>
      </c>
      <c r="B88">
        <v>14.38700008</v>
      </c>
      <c r="C88">
        <v>0.63889998000000003</v>
      </c>
      <c r="D88">
        <v>1161.02502441</v>
      </c>
      <c r="E88">
        <v>2.2070999100000002</v>
      </c>
      <c r="F88">
        <v>913.80401611000002</v>
      </c>
      <c r="G88">
        <v>1.50129998</v>
      </c>
      <c r="H88">
        <v>9.9000003020963209E+37</v>
      </c>
      <c r="J88" s="2">
        <f>TREND(Calibration!$A$2:$A$4,Calibration!$B$2:$B$4,C88)</f>
        <v>408.58938172265999</v>
      </c>
      <c r="K88" s="2">
        <f>TREND(Calibration!$A$2:$A$4,Calibration!$C$2:$C$4,E88)</f>
        <v>873.19983790637184</v>
      </c>
      <c r="L88" s="2">
        <f>TREND(Calibration!$A$2:$A$4,Calibration!$D$2:$D$4,G88)</f>
        <v>577.86288509787653</v>
      </c>
    </row>
    <row r="89" spans="1:12" x14ac:dyDescent="0.25">
      <c r="A89">
        <v>435091</v>
      </c>
      <c r="B89">
        <v>14.434000019999999</v>
      </c>
      <c r="C89">
        <v>0.63829999999999998</v>
      </c>
      <c r="D89">
        <v>1136.25</v>
      </c>
      <c r="E89">
        <v>2.2109000700000001</v>
      </c>
      <c r="F89">
        <v>1014.10498047</v>
      </c>
      <c r="G89">
        <v>1.5008000100000001</v>
      </c>
      <c r="H89">
        <v>1091.54003906</v>
      </c>
      <c r="J89" s="2">
        <f>TREND(Calibration!$A$2:$A$4,Calibration!$B$2:$B$4,C89)</f>
        <v>408.22137149392597</v>
      </c>
      <c r="K89" s="2">
        <f>TREND(Calibration!$A$2:$A$4,Calibration!$C$2:$C$4,E89)</f>
        <v>874.73732764168199</v>
      </c>
      <c r="L89" s="2">
        <f>TREND(Calibration!$A$2:$A$4,Calibration!$D$2:$D$4,G89)</f>
        <v>577.656777985438</v>
      </c>
    </row>
    <row r="90" spans="1:12" x14ac:dyDescent="0.25">
      <c r="A90">
        <v>440090</v>
      </c>
      <c r="B90">
        <v>14.586000439999999</v>
      </c>
      <c r="C90">
        <v>0.64319998</v>
      </c>
      <c r="D90">
        <v>1080.81799316</v>
      </c>
      <c r="E90">
        <v>2.1958000700000002</v>
      </c>
      <c r="F90">
        <v>1073.0529785199999</v>
      </c>
      <c r="G90">
        <v>1.5046000500000001</v>
      </c>
      <c r="H90">
        <v>9.9000003020963209E+37</v>
      </c>
      <c r="J90" s="2">
        <f>TREND(Calibration!$A$2:$A$4,Calibration!$B$2:$B$4,C90)</f>
        <v>411.2268762784056</v>
      </c>
      <c r="K90" s="2">
        <f>TREND(Calibration!$A$2:$A$4,Calibration!$C$2:$C$4,E90)</f>
        <v>868.62808618785289</v>
      </c>
      <c r="L90" s="2">
        <f>TREND(Calibration!$A$2:$A$4,Calibration!$D$2:$D$4,G90)</f>
        <v>579.223302520012</v>
      </c>
    </row>
    <row r="91" spans="1:12" x14ac:dyDescent="0.25">
      <c r="A91">
        <v>445090</v>
      </c>
      <c r="B91">
        <v>14.67399979</v>
      </c>
      <c r="C91">
        <v>0.64700000999999996</v>
      </c>
      <c r="D91">
        <v>639.12097168000003</v>
      </c>
      <c r="E91">
        <v>2.2228000200000002</v>
      </c>
      <c r="F91">
        <v>9.9000003020963209E+37</v>
      </c>
      <c r="G91">
        <v>1.50020003</v>
      </c>
      <c r="H91">
        <v>9.9000003020963209E+37</v>
      </c>
      <c r="J91" s="2">
        <f>TREND(Calibration!$A$2:$A$4,Calibration!$B$2:$B$4,C91)</f>
        <v>413.5577038218172</v>
      </c>
      <c r="K91" s="2">
        <f>TREND(Calibration!$A$2:$A$4,Calibration!$C$2:$C$4,E91)</f>
        <v>879.55187518065509</v>
      </c>
      <c r="L91" s="2">
        <f>TREND(Calibration!$A$2:$A$4,Calibration!$D$2:$D$4,G91)</f>
        <v>577.40944285468834</v>
      </c>
    </row>
    <row r="92" spans="1:12" x14ac:dyDescent="0.25">
      <c r="A92">
        <v>450103</v>
      </c>
      <c r="B92">
        <v>14.71800041</v>
      </c>
      <c r="C92">
        <v>0.63829999999999998</v>
      </c>
      <c r="D92">
        <v>1333.11901855</v>
      </c>
      <c r="E92">
        <v>2.27950001</v>
      </c>
      <c r="F92">
        <v>9.9000003020963209E+37</v>
      </c>
      <c r="G92">
        <v>1.50020003</v>
      </c>
      <c r="H92">
        <v>9.9000003020963209E+37</v>
      </c>
      <c r="J92" s="2">
        <f>TREND(Calibration!$A$2:$A$4,Calibration!$B$2:$B$4,C92)</f>
        <v>408.22137149392597</v>
      </c>
      <c r="K92" s="2">
        <f>TREND(Calibration!$A$2:$A$4,Calibration!$C$2:$C$4,E92)</f>
        <v>902.49187050116439</v>
      </c>
      <c r="L92" s="2">
        <f>TREND(Calibration!$A$2:$A$4,Calibration!$D$2:$D$4,G92)</f>
        <v>577.40944285468834</v>
      </c>
    </row>
    <row r="93" spans="1:12" x14ac:dyDescent="0.25">
      <c r="A93">
        <v>455091</v>
      </c>
      <c r="B93">
        <v>14.678999900000001</v>
      </c>
      <c r="C93">
        <v>0.63450002999999999</v>
      </c>
      <c r="D93">
        <v>586.43499756000006</v>
      </c>
      <c r="E93">
        <v>2.1968998900000001</v>
      </c>
      <c r="F93">
        <v>9.9000003020963209E+37</v>
      </c>
      <c r="G93">
        <v>1.5024000399999999</v>
      </c>
      <c r="H93">
        <v>9.9000003020963209E+37</v>
      </c>
      <c r="J93" s="2">
        <f>TREND(Calibration!$A$2:$A$4,Calibration!$B$2:$B$4,C93)</f>
        <v>405.89058075276398</v>
      </c>
      <c r="K93" s="2">
        <f>TREND(Calibration!$A$2:$A$4,Calibration!$C$2:$C$4,E93)</f>
        <v>869.07305744187613</v>
      </c>
      <c r="L93" s="2">
        <f>TREND(Calibration!$A$2:$A$4,Calibration!$D$2:$D$4,G93)</f>
        <v>578.31637268735017</v>
      </c>
    </row>
    <row r="94" spans="1:12" x14ac:dyDescent="0.25">
      <c r="A94">
        <v>460090</v>
      </c>
      <c r="B94">
        <v>14.57299995</v>
      </c>
      <c r="C94">
        <v>0.62970000999999998</v>
      </c>
      <c r="D94">
        <v>9.9000003020963209E+37</v>
      </c>
      <c r="E94">
        <v>2.2007000400000001</v>
      </c>
      <c r="F94">
        <v>9.9000003020963209E+37</v>
      </c>
      <c r="G94">
        <v>1.5039999500000001</v>
      </c>
      <c r="H94">
        <v>9.9000003020963209E+37</v>
      </c>
      <c r="J94" s="2">
        <f>TREND(Calibration!$A$2:$A$4,Calibration!$B$2:$B$4,C94)</f>
        <v>402.94638851614303</v>
      </c>
      <c r="K94" s="2">
        <f>TREND(Calibration!$A$2:$A$4,Calibration!$C$2:$C$4,E94)</f>
        <v>870.61054313133093</v>
      </c>
      <c r="L94" s="2">
        <f>TREND(Calibration!$A$2:$A$4,Calibration!$D$2:$D$4,G94)</f>
        <v>578.97591792058734</v>
      </c>
    </row>
    <row r="95" spans="1:12" x14ac:dyDescent="0.25">
      <c r="A95">
        <v>465090</v>
      </c>
      <c r="B95">
        <v>14.425999640000001</v>
      </c>
      <c r="C95">
        <v>0.62429999999999997</v>
      </c>
      <c r="D95">
        <v>730.68701171999999</v>
      </c>
      <c r="E95">
        <v>2.2033999</v>
      </c>
      <c r="F95">
        <v>9.9000003020963209E+37</v>
      </c>
      <c r="G95">
        <v>1.5024000399999999</v>
      </c>
      <c r="H95">
        <v>9.9000003020963209E+37</v>
      </c>
      <c r="J95" s="2">
        <f>TREND(Calibration!$A$2:$A$4,Calibration!$B$2:$B$4,C95)</f>
        <v>399.63417991707979</v>
      </c>
      <c r="K95" s="2">
        <f>TREND(Calibration!$A$2:$A$4,Calibration!$C$2:$C$4,E95)</f>
        <v>871.70286741156497</v>
      </c>
      <c r="L95" s="2">
        <f>TREND(Calibration!$A$2:$A$4,Calibration!$D$2:$D$4,G95)</f>
        <v>578.31637268735017</v>
      </c>
    </row>
    <row r="96" spans="1:12" x14ac:dyDescent="0.25">
      <c r="A96">
        <v>470090</v>
      </c>
      <c r="B96">
        <v>14.30500031</v>
      </c>
      <c r="C96">
        <v>0.62480002999999995</v>
      </c>
      <c r="D96">
        <v>380.35101318</v>
      </c>
      <c r="E96">
        <v>2.22550011</v>
      </c>
      <c r="F96">
        <v>9.9000003020963209E+37</v>
      </c>
      <c r="G96">
        <v>1.50189996</v>
      </c>
      <c r="H96">
        <v>9.9000003020963209E+37</v>
      </c>
      <c r="J96" s="2">
        <f>TREND(Calibration!$A$2:$A$4,Calibration!$B$2:$B$4,C96)</f>
        <v>399.94088373166335</v>
      </c>
      <c r="K96" s="2">
        <f>TREND(Calibration!$A$2:$A$4,Calibration!$C$2:$C$4,E96)</f>
        <v>880.64429251556021</v>
      </c>
      <c r="L96" s="2">
        <f>TREND(Calibration!$A$2:$A$4,Calibration!$D$2:$D$4,G96)</f>
        <v>578.11022022862619</v>
      </c>
    </row>
    <row r="97" spans="1:12" x14ac:dyDescent="0.25">
      <c r="A97">
        <v>475089</v>
      </c>
      <c r="B97">
        <v>14.22999954</v>
      </c>
      <c r="C97">
        <v>0.62209999999999999</v>
      </c>
      <c r="D97">
        <v>800.47302246000004</v>
      </c>
      <c r="E97">
        <v>2.1919999099999998</v>
      </c>
      <c r="F97">
        <v>9.9000003020963209E+37</v>
      </c>
      <c r="G97">
        <v>1.5028999999999999</v>
      </c>
      <c r="H97">
        <v>9.9000003020963209E+37</v>
      </c>
      <c r="J97" s="2">
        <f>TREND(Calibration!$A$2:$A$4,Calibration!$B$2:$B$4,C97)</f>
        <v>398.28476409786111</v>
      </c>
      <c r="K97" s="2">
        <f>TREND(Calibration!$A$2:$A$4,Calibration!$C$2:$C$4,E97)</f>
        <v>867.09059645254263</v>
      </c>
      <c r="L97" s="2">
        <f>TREND(Calibration!$A$2:$A$4,Calibration!$D$2:$D$4,G97)</f>
        <v>578.52247567739914</v>
      </c>
    </row>
    <row r="98" spans="1:12" x14ac:dyDescent="0.25">
      <c r="A98">
        <v>480088</v>
      </c>
      <c r="B98">
        <v>14.196999549999999</v>
      </c>
      <c r="C98">
        <v>0.62639999000000002</v>
      </c>
      <c r="D98">
        <v>673.17797852000001</v>
      </c>
      <c r="E98">
        <v>2.1537001099999999</v>
      </c>
      <c r="F98">
        <v>9.9000003020963209E+37</v>
      </c>
      <c r="G98">
        <v>1.4991999899999999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851.59505169536635</v>
      </c>
      <c r="L98" s="2">
        <f>TREND(Calibration!$A$2:$A$4,Calibration!$D$2:$D$4,G98)</f>
        <v>576.99718740591527</v>
      </c>
    </row>
    <row r="99" spans="1:12" x14ac:dyDescent="0.25">
      <c r="A99">
        <v>485089</v>
      </c>
      <c r="B99">
        <v>14.22999954</v>
      </c>
      <c r="C99">
        <v>0.62429999999999997</v>
      </c>
      <c r="D99">
        <v>697.57000731999995</v>
      </c>
      <c r="E99">
        <v>2.2077000099999999</v>
      </c>
      <c r="F99">
        <v>9.9000003020963209E+37</v>
      </c>
      <c r="G99">
        <v>1.5008000100000001</v>
      </c>
      <c r="H99">
        <v>9.9000003020963209E+37</v>
      </c>
      <c r="J99" s="2">
        <f>TREND(Calibration!$A$2:$A$4,Calibration!$B$2:$B$4,C99)</f>
        <v>399.63417991707979</v>
      </c>
      <c r="K99" s="2">
        <f>TREND(Calibration!$A$2:$A$4,Calibration!$C$2:$C$4,E99)</f>
        <v>873.44262968097064</v>
      </c>
      <c r="L99" s="2">
        <f>TREND(Calibration!$A$2:$A$4,Calibration!$D$2:$D$4,G99)</f>
        <v>577.656777985438</v>
      </c>
    </row>
    <row r="100" spans="1:12" x14ac:dyDescent="0.25">
      <c r="A100">
        <v>490088</v>
      </c>
      <c r="B100">
        <v>14.27900028</v>
      </c>
      <c r="C100">
        <v>0.62099998999999995</v>
      </c>
      <c r="D100">
        <v>746.33398437000005</v>
      </c>
      <c r="E100">
        <v>2.2028000400000001</v>
      </c>
      <c r="F100">
        <v>9.9000003020963209E+37</v>
      </c>
      <c r="G100">
        <v>1.50020003</v>
      </c>
      <c r="H100">
        <v>9.9000003020963209E+37</v>
      </c>
      <c r="J100" s="2">
        <f>TREND(Calibration!$A$2:$A$4,Calibration!$B$2:$B$4,C100)</f>
        <v>397.61005005454348</v>
      </c>
      <c r="K100" s="2">
        <f>TREND(Calibration!$A$2:$A$4,Calibration!$C$2:$C$4,E100)</f>
        <v>871.4601727374926</v>
      </c>
      <c r="L100" s="2">
        <f>TREND(Calibration!$A$2:$A$4,Calibration!$D$2:$D$4,G100)</f>
        <v>577.40944285468834</v>
      </c>
    </row>
    <row r="101" spans="1:12" x14ac:dyDescent="0.25">
      <c r="A101">
        <v>495089</v>
      </c>
      <c r="B101">
        <v>14.300999640000001</v>
      </c>
      <c r="C101">
        <v>0.62429999999999997</v>
      </c>
      <c r="D101">
        <v>623.03302001999998</v>
      </c>
      <c r="E101">
        <v>2.2109000700000001</v>
      </c>
      <c r="F101">
        <v>9.9000003020963209E+37</v>
      </c>
      <c r="G101">
        <v>1.4991999899999999</v>
      </c>
      <c r="H101">
        <v>9.9000003020963209E+37</v>
      </c>
      <c r="J101" s="2">
        <f>TREND(Calibration!$A$2:$A$4,Calibration!$B$2:$B$4,C101)</f>
        <v>399.63417991707979</v>
      </c>
      <c r="K101" s="2">
        <f>TREND(Calibration!$A$2:$A$4,Calibration!$C$2:$C$4,E101)</f>
        <v>874.73732764168199</v>
      </c>
      <c r="L101" s="2">
        <f>TREND(Calibration!$A$2:$A$4,Calibration!$D$2:$D$4,G101)</f>
        <v>576.99718740591527</v>
      </c>
    </row>
    <row r="102" spans="1:12" x14ac:dyDescent="0.25">
      <c r="A102">
        <v>500088</v>
      </c>
      <c r="B102">
        <v>14.29800034</v>
      </c>
      <c r="C102">
        <v>0.62</v>
      </c>
      <c r="D102">
        <v>709.48101807</v>
      </c>
      <c r="E102">
        <v>2.20120001</v>
      </c>
      <c r="F102">
        <v>9.9000003020963209E+37</v>
      </c>
      <c r="G102">
        <v>1.49810004</v>
      </c>
      <c r="H102">
        <v>9.9000003020963209E+37</v>
      </c>
      <c r="J102" s="2">
        <f>TREND(Calibration!$A$2:$A$4,Calibration!$B$2:$B$4,C102)</f>
        <v>396.99668536133419</v>
      </c>
      <c r="K102" s="2">
        <f>TREND(Calibration!$A$2:$A$4,Calibration!$C$2:$C$4,E102)</f>
        <v>870.81282375713693</v>
      </c>
      <c r="L102" s="2">
        <f>TREND(Calibration!$A$2:$A$4,Calibration!$D$2:$D$4,G102)</f>
        <v>576.54374516272719</v>
      </c>
    </row>
    <row r="103" spans="1:12" x14ac:dyDescent="0.25">
      <c r="A103">
        <v>505088</v>
      </c>
      <c r="B103">
        <v>14.194000239999999</v>
      </c>
      <c r="C103">
        <v>0.61780000000000002</v>
      </c>
      <c r="D103">
        <v>137.11799622000001</v>
      </c>
      <c r="E103">
        <v>2.25250006</v>
      </c>
      <c r="F103">
        <v>9.9000003020963209E+37</v>
      </c>
      <c r="G103">
        <v>1.4986000100000001</v>
      </c>
      <c r="H103">
        <v>9.9000003020963209E+37</v>
      </c>
      <c r="J103" s="2">
        <f>TREND(Calibration!$A$2:$A$4,Calibration!$B$2:$B$4,C103)</f>
        <v>395.64726954211551</v>
      </c>
      <c r="K103" s="2">
        <f>TREND(Calibration!$A$2:$A$4,Calibration!$C$2:$C$4,E103)</f>
        <v>891.5680815083623</v>
      </c>
      <c r="L103" s="2">
        <f>TREND(Calibration!$A$2:$A$4,Calibration!$D$2:$D$4,G103)</f>
        <v>576.74985227516584</v>
      </c>
    </row>
    <row r="104" spans="1:12" x14ac:dyDescent="0.25">
      <c r="A104">
        <v>510089</v>
      </c>
      <c r="B104">
        <v>14.071000099999999</v>
      </c>
      <c r="C104">
        <v>0.61830001999999995</v>
      </c>
      <c r="D104">
        <v>586.39801024999997</v>
      </c>
      <c r="E104">
        <v>2.2455000900000002</v>
      </c>
      <c r="F104">
        <v>9.9000003020963209E+37</v>
      </c>
      <c r="G104">
        <v>1.49810004</v>
      </c>
      <c r="H104">
        <v>9.9000003020963209E+37</v>
      </c>
      <c r="J104" s="2">
        <f>TREND(Calibration!$A$2:$A$4,Calibration!$B$2:$B$4,C104)</f>
        <v>395.9539672229908</v>
      </c>
      <c r="K104" s="2">
        <f>TREND(Calibration!$A$2:$A$4,Calibration!$C$2:$C$4,E104)</f>
        <v>888.7359949587227</v>
      </c>
      <c r="L104" s="2">
        <f>TREND(Calibration!$A$2:$A$4,Calibration!$D$2:$D$4,G104)</f>
        <v>576.54374516272719</v>
      </c>
    </row>
    <row r="105" spans="1:12" x14ac:dyDescent="0.25">
      <c r="A105">
        <v>515088</v>
      </c>
      <c r="B105">
        <v>13.97399998</v>
      </c>
      <c r="C105">
        <v>0.61619997000000004</v>
      </c>
      <c r="D105">
        <v>797.51397704999999</v>
      </c>
      <c r="E105">
        <v>2.1865999700000001</v>
      </c>
      <c r="F105">
        <v>9.9000003020963209E+37</v>
      </c>
      <c r="G105">
        <v>1.49810004</v>
      </c>
      <c r="H105">
        <v>9.9000003020963209E+37</v>
      </c>
      <c r="J105" s="2">
        <f>TREND(Calibration!$A$2:$A$4,Calibration!$B$2:$B$4,C105)</f>
        <v>394.66585781792259</v>
      </c>
      <c r="K105" s="2">
        <f>TREND(Calibration!$A$2:$A$4,Calibration!$C$2:$C$4,E105)</f>
        <v>864.9058588832587</v>
      </c>
      <c r="L105" s="2">
        <f>TREND(Calibration!$A$2:$A$4,Calibration!$D$2:$D$4,G105)</f>
        <v>576.54374516272719</v>
      </c>
    </row>
    <row r="106" spans="1:12" x14ac:dyDescent="0.25">
      <c r="A106">
        <v>520095</v>
      </c>
      <c r="B106">
        <v>13.90499973</v>
      </c>
      <c r="C106">
        <v>0.62159997</v>
      </c>
      <c r="D106">
        <v>267.87200927999999</v>
      </c>
      <c r="E106">
        <v>2.2007000400000001</v>
      </c>
      <c r="F106">
        <v>9.9000003020963209E+37</v>
      </c>
      <c r="G106">
        <v>1.49699998</v>
      </c>
      <c r="H106">
        <v>9.9000003020963209E+37</v>
      </c>
      <c r="J106" s="2">
        <f>TREND(Calibration!$A$2:$A$4,Calibration!$B$2:$B$4,C106)</f>
        <v>397.9780602832775</v>
      </c>
      <c r="K106" s="2">
        <f>TREND(Calibration!$A$2:$A$4,Calibration!$C$2:$C$4,E106)</f>
        <v>870.61054313133093</v>
      </c>
      <c r="L106" s="2">
        <f>TREND(Calibration!$A$2:$A$4,Calibration!$D$2:$D$4,G106)</f>
        <v>576.09025757325355</v>
      </c>
    </row>
    <row r="107" spans="1:12" x14ac:dyDescent="0.25">
      <c r="A107">
        <v>525088</v>
      </c>
      <c r="B107">
        <v>13.77600002</v>
      </c>
      <c r="C107">
        <v>0.62</v>
      </c>
      <c r="D107">
        <v>9.9000003020963209E+37</v>
      </c>
      <c r="E107">
        <v>2.1953000999999999</v>
      </c>
      <c r="F107">
        <v>9.9000003020963209E+37</v>
      </c>
      <c r="G107">
        <v>1.4986000100000001</v>
      </c>
      <c r="H107">
        <v>9.9000003020963209E+37</v>
      </c>
      <c r="J107" s="2">
        <f>TREND(Calibration!$A$2:$A$4,Calibration!$B$2:$B$4,C107)</f>
        <v>396.99668536133419</v>
      </c>
      <c r="K107" s="2">
        <f>TREND(Calibration!$A$2:$A$4,Calibration!$C$2:$C$4,E107)</f>
        <v>868.42580556204678</v>
      </c>
      <c r="L107" s="2">
        <f>TREND(Calibration!$A$2:$A$4,Calibration!$D$2:$D$4,G107)</f>
        <v>576.74985227516584</v>
      </c>
    </row>
    <row r="108" spans="1:12" x14ac:dyDescent="0.25">
      <c r="A108">
        <v>530088</v>
      </c>
      <c r="B108">
        <v>13.77600002</v>
      </c>
      <c r="C108">
        <v>0.61780000000000002</v>
      </c>
      <c r="D108">
        <v>945.25500488</v>
      </c>
      <c r="E108">
        <v>2.2541000800000002</v>
      </c>
      <c r="F108">
        <v>9.9000003020963209E+37</v>
      </c>
      <c r="G108">
        <v>1.50129998</v>
      </c>
      <c r="H108">
        <v>9.9000003020963209E+37</v>
      </c>
      <c r="J108" s="2">
        <f>TREND(Calibration!$A$2:$A$4,Calibration!$B$2:$B$4,C108)</f>
        <v>395.64726954211551</v>
      </c>
      <c r="K108" s="2">
        <f>TREND(Calibration!$A$2:$A$4,Calibration!$C$2:$C$4,E108)</f>
        <v>892.21542644286274</v>
      </c>
      <c r="L108" s="2">
        <f>TREND(Calibration!$A$2:$A$4,Calibration!$D$2:$D$4,G108)</f>
        <v>577.86288509787653</v>
      </c>
    </row>
    <row r="109" spans="1:12" x14ac:dyDescent="0.25">
      <c r="A109">
        <v>535088</v>
      </c>
      <c r="B109">
        <v>13.84399986</v>
      </c>
      <c r="C109">
        <v>0.61940002000000005</v>
      </c>
      <c r="D109">
        <v>835.25</v>
      </c>
      <c r="E109">
        <v>2.2077000099999999</v>
      </c>
      <c r="F109">
        <v>9.9000003020963209E+37</v>
      </c>
      <c r="G109">
        <v>1.4996999499999999</v>
      </c>
      <c r="H109">
        <v>9.9000003020963209E+37</v>
      </c>
      <c r="J109" s="2">
        <f>TREND(Calibration!$A$2:$A$4,Calibration!$B$2:$B$4,C109)</f>
        <v>396.62867513260022</v>
      </c>
      <c r="K109" s="2">
        <f>TREND(Calibration!$A$2:$A$4,Calibration!$C$2:$C$4,E109)</f>
        <v>873.44262968097064</v>
      </c>
      <c r="L109" s="2">
        <f>TREND(Calibration!$A$2:$A$4,Calibration!$D$2:$D$4,G109)</f>
        <v>577.20329039596425</v>
      </c>
    </row>
    <row r="110" spans="1:12" x14ac:dyDescent="0.25">
      <c r="A110">
        <v>540089</v>
      </c>
      <c r="B110">
        <v>13.89599991</v>
      </c>
      <c r="C110">
        <v>0.62429999999999997</v>
      </c>
      <c r="D110">
        <v>9.9000003020963209E+37</v>
      </c>
      <c r="E110">
        <v>2.2476000799999998</v>
      </c>
      <c r="F110">
        <v>1143.33203125</v>
      </c>
      <c r="G110">
        <v>1.50020003</v>
      </c>
      <c r="H110">
        <v>9.9000003020963209E+37</v>
      </c>
      <c r="J110" s="2">
        <f>TREND(Calibration!$A$2:$A$4,Calibration!$B$2:$B$4,C110)</f>
        <v>399.63417991707979</v>
      </c>
      <c r="K110" s="2">
        <f>TREND(Calibration!$A$2:$A$4,Calibration!$C$2:$C$4,E110)</f>
        <v>889.58562051902891</v>
      </c>
      <c r="L110" s="2">
        <f>TREND(Calibration!$A$2:$A$4,Calibration!$D$2:$D$4,G110)</f>
        <v>577.40944285468834</v>
      </c>
    </row>
    <row r="111" spans="1:12" x14ac:dyDescent="0.25">
      <c r="A111">
        <v>545113</v>
      </c>
      <c r="B111">
        <v>13.989999770000001</v>
      </c>
      <c r="C111">
        <v>0.63129997000000004</v>
      </c>
      <c r="D111">
        <v>555.02301024999997</v>
      </c>
      <c r="E111">
        <v>2.2265999299999999</v>
      </c>
      <c r="F111">
        <v>9.9000003020963209E+37</v>
      </c>
      <c r="G111">
        <v>1.50129998</v>
      </c>
      <c r="H111">
        <v>9.9000003020963209E+37</v>
      </c>
      <c r="J111" s="2">
        <f>TREND(Calibration!$A$2:$A$4,Calibration!$B$2:$B$4,C111)</f>
        <v>403.92775730437813</v>
      </c>
      <c r="K111" s="2">
        <f>TREND(Calibration!$A$2:$A$4,Calibration!$C$2:$C$4,E111)</f>
        <v>881.08926376958334</v>
      </c>
      <c r="L111" s="2">
        <f>TREND(Calibration!$A$2:$A$4,Calibration!$D$2:$D$4,G111)</f>
        <v>577.86288509787653</v>
      </c>
    </row>
    <row r="112" spans="1:12" x14ac:dyDescent="0.25">
      <c r="A112">
        <v>550090</v>
      </c>
      <c r="B112">
        <v>13.993000029999999</v>
      </c>
      <c r="C112">
        <v>0.62809998</v>
      </c>
      <c r="D112">
        <v>917.20001220999995</v>
      </c>
      <c r="E112">
        <v>2.2049999200000001</v>
      </c>
      <c r="F112">
        <v>9.9000003020963209E+37</v>
      </c>
      <c r="G112">
        <v>1.4996999499999999</v>
      </c>
      <c r="H112">
        <v>9.9000003020963209E+37</v>
      </c>
      <c r="J112" s="2">
        <f>TREND(Calibration!$A$2:$A$4,Calibration!$B$2:$B$4,C112)</f>
        <v>401.96497679195005</v>
      </c>
      <c r="K112" s="2">
        <f>TREND(Calibration!$A$2:$A$4,Calibration!$C$2:$C$4,E112)</f>
        <v>872.3502123460654</v>
      </c>
      <c r="L112" s="2">
        <f>TREND(Calibration!$A$2:$A$4,Calibration!$D$2:$D$4,G112)</f>
        <v>577.20329039596425</v>
      </c>
    </row>
    <row r="113" spans="1:12" x14ac:dyDescent="0.25">
      <c r="A113">
        <v>555089</v>
      </c>
      <c r="B113">
        <v>13.92199993</v>
      </c>
      <c r="C113">
        <v>0.62910001999999998</v>
      </c>
      <c r="D113">
        <v>810.25598145000004</v>
      </c>
      <c r="E113">
        <v>2.1919999099999998</v>
      </c>
      <c r="F113">
        <v>9.9000003020963209E+37</v>
      </c>
      <c r="G113">
        <v>1.5024000399999999</v>
      </c>
      <c r="H113">
        <v>9.9000003020963209E+37</v>
      </c>
      <c r="J113" s="2">
        <f>TREND(Calibration!$A$2:$A$4,Calibration!$B$2:$B$4,C113)</f>
        <v>402.57837215370074</v>
      </c>
      <c r="K113" s="2">
        <f>TREND(Calibration!$A$2:$A$4,Calibration!$C$2:$C$4,E113)</f>
        <v>867.09059645254263</v>
      </c>
      <c r="L113" s="2">
        <f>TREND(Calibration!$A$2:$A$4,Calibration!$D$2:$D$4,G113)</f>
        <v>578.31637268735017</v>
      </c>
    </row>
    <row r="114" spans="1:12" x14ac:dyDescent="0.25">
      <c r="A114">
        <v>560088</v>
      </c>
      <c r="B114">
        <v>13.788999560000001</v>
      </c>
      <c r="C114">
        <v>0.63180000000000003</v>
      </c>
      <c r="D114">
        <v>907.06402588000003</v>
      </c>
      <c r="E114">
        <v>2.1833999199999998</v>
      </c>
      <c r="F114">
        <v>9.9000003020963209E+37</v>
      </c>
      <c r="G114">
        <v>1.4996999499999999</v>
      </c>
      <c r="H114">
        <v>9.9000003020963209E+37</v>
      </c>
      <c r="J114" s="2">
        <f>TREND(Calibration!$A$2:$A$4,Calibration!$B$2:$B$4,C114)</f>
        <v>404.23446111896169</v>
      </c>
      <c r="K114" s="2">
        <f>TREND(Calibration!$A$2:$A$4,Calibration!$C$2:$C$4,E114)</f>
        <v>863.61116496840259</v>
      </c>
      <c r="L114" s="2">
        <f>TREND(Calibration!$A$2:$A$4,Calibration!$D$2:$D$4,G114)</f>
        <v>577.20329039596425</v>
      </c>
    </row>
    <row r="115" spans="1:12" x14ac:dyDescent="0.25">
      <c r="A115">
        <v>565089</v>
      </c>
      <c r="B115">
        <v>13.727000240000001</v>
      </c>
      <c r="C115">
        <v>0.63290000000000002</v>
      </c>
      <c r="D115">
        <v>975.78802489999998</v>
      </c>
      <c r="E115">
        <v>2.1779999700000001</v>
      </c>
      <c r="F115">
        <v>9.9000003020963209E+37</v>
      </c>
      <c r="G115">
        <v>1.50129998</v>
      </c>
      <c r="H115">
        <v>9.9000003020963209E+37</v>
      </c>
      <c r="J115" s="2">
        <f>TREND(Calibration!$A$2:$A$4,Calibration!$B$2:$B$4,C115)</f>
        <v>404.90916902857106</v>
      </c>
      <c r="K115" s="2">
        <f>TREND(Calibration!$A$2:$A$4,Calibration!$C$2:$C$4,E115)</f>
        <v>861.42642335326332</v>
      </c>
      <c r="L115" s="2">
        <f>TREND(Calibration!$A$2:$A$4,Calibration!$D$2:$D$4,G115)</f>
        <v>577.86288509787653</v>
      </c>
    </row>
    <row r="116" spans="1:12" x14ac:dyDescent="0.25">
      <c r="A116">
        <v>570089</v>
      </c>
      <c r="B116">
        <v>13.690999980000001</v>
      </c>
      <c r="C116">
        <v>0.63080000999999997</v>
      </c>
      <c r="D116">
        <v>977.23297118999994</v>
      </c>
      <c r="E116">
        <v>2.2497999700000002</v>
      </c>
      <c r="F116">
        <v>9.9000003020963209E+37</v>
      </c>
      <c r="G116">
        <v>1.5028999999999999</v>
      </c>
      <c r="H116">
        <v>9.9000003020963209E+37</v>
      </c>
      <c r="J116" s="2">
        <f>TREND(Calibration!$A$2:$A$4,Calibration!$B$2:$B$4,C116)</f>
        <v>403.62109642575234</v>
      </c>
      <c r="K116" s="2">
        <f>TREND(Calibration!$A$2:$A$4,Calibration!$C$2:$C$4,E116)</f>
        <v>890.47566417345718</v>
      </c>
      <c r="L116" s="2">
        <f>TREND(Calibration!$A$2:$A$4,Calibration!$D$2:$D$4,G116)</f>
        <v>578.52247567739914</v>
      </c>
    </row>
    <row r="117" spans="1:12" x14ac:dyDescent="0.25">
      <c r="A117">
        <v>575090</v>
      </c>
      <c r="B117">
        <v>13.68500042</v>
      </c>
      <c r="C117">
        <v>0.63020003000000002</v>
      </c>
      <c r="D117">
        <v>589.92700194999998</v>
      </c>
      <c r="E117">
        <v>2.2390000799999998</v>
      </c>
      <c r="F117">
        <v>9.9000003020963209E+37</v>
      </c>
      <c r="G117">
        <v>1.4996999499999999</v>
      </c>
      <c r="H117">
        <v>9.9000003020963209E+37</v>
      </c>
      <c r="J117" s="2">
        <f>TREND(Calibration!$A$2:$A$4,Calibration!$B$2:$B$4,C117)</f>
        <v>403.25308619701838</v>
      </c>
      <c r="K117" s="2">
        <f>TREND(Calibration!$A$2:$A$4,Calibration!$C$2:$C$4,E117)</f>
        <v>886.10618498903352</v>
      </c>
      <c r="L117" s="2">
        <f>TREND(Calibration!$A$2:$A$4,Calibration!$D$2:$D$4,G117)</f>
        <v>577.20329039596425</v>
      </c>
    </row>
    <row r="118" spans="1:12" x14ac:dyDescent="0.25">
      <c r="A118">
        <v>580093</v>
      </c>
      <c r="B118">
        <v>13.73400021</v>
      </c>
      <c r="C118">
        <v>0.62860000000000005</v>
      </c>
      <c r="D118">
        <v>655.41302489999998</v>
      </c>
      <c r="E118">
        <v>2.2421999000000001</v>
      </c>
      <c r="F118">
        <v>9.9000003020963209E+37</v>
      </c>
      <c r="G118">
        <v>1.5024000399999999</v>
      </c>
      <c r="H118">
        <v>1073.81799316</v>
      </c>
      <c r="J118" s="2">
        <f>TREND(Calibration!$A$2:$A$4,Calibration!$B$2:$B$4,C118)</f>
        <v>402.27167447282545</v>
      </c>
      <c r="K118" s="2">
        <f>TREND(Calibration!$A$2:$A$4,Calibration!$C$2:$C$4,E118)</f>
        <v>887.40078584921855</v>
      </c>
      <c r="L118" s="2">
        <f>TREND(Calibration!$A$2:$A$4,Calibration!$D$2:$D$4,G118)</f>
        <v>578.31637268735017</v>
      </c>
    </row>
    <row r="119" spans="1:12" x14ac:dyDescent="0.25">
      <c r="A119">
        <v>585090</v>
      </c>
      <c r="B119">
        <v>13.769000050000001</v>
      </c>
      <c r="C119">
        <v>0.63129997000000004</v>
      </c>
      <c r="D119">
        <v>760.58197021000001</v>
      </c>
      <c r="E119">
        <v>2.2595000299999999</v>
      </c>
      <c r="F119">
        <v>9.9000003020963209E+37</v>
      </c>
      <c r="G119">
        <v>1.5024000399999999</v>
      </c>
      <c r="H119">
        <v>9.9000003020963209E+37</v>
      </c>
      <c r="J119" s="2">
        <f>TREND(Calibration!$A$2:$A$4,Calibration!$B$2:$B$4,C119)</f>
        <v>403.92775730437813</v>
      </c>
      <c r="K119" s="2">
        <f>TREND(Calibration!$A$2:$A$4,Calibration!$C$2:$C$4,E119)</f>
        <v>894.40016805800201</v>
      </c>
      <c r="L119" s="2">
        <f>TREND(Calibration!$A$2:$A$4,Calibration!$D$2:$D$4,G119)</f>
        <v>578.31637268735017</v>
      </c>
    </row>
    <row r="120" spans="1:12" x14ac:dyDescent="0.25">
      <c r="A120">
        <v>590091</v>
      </c>
      <c r="B120">
        <v>13.80200005</v>
      </c>
      <c r="C120">
        <v>0.63080000999999997</v>
      </c>
      <c r="D120">
        <v>9.9000003020963209E+37</v>
      </c>
      <c r="E120">
        <v>2.2374000500000002</v>
      </c>
      <c r="F120">
        <v>9.9000003020963209E+37</v>
      </c>
      <c r="G120">
        <v>1.5024000399999999</v>
      </c>
      <c r="H120">
        <v>9.9000003020963209E+37</v>
      </c>
      <c r="J120" s="2">
        <f>TREND(Calibration!$A$2:$A$4,Calibration!$B$2:$B$4,C120)</f>
        <v>403.62109642575234</v>
      </c>
      <c r="K120" s="2">
        <f>TREND(Calibration!$A$2:$A$4,Calibration!$C$2:$C$4,E120)</f>
        <v>885.45883600867808</v>
      </c>
      <c r="L120" s="2">
        <f>TREND(Calibration!$A$2:$A$4,Calibration!$D$2:$D$4,G120)</f>
        <v>578.31637268735017</v>
      </c>
    </row>
    <row r="121" spans="1:12" x14ac:dyDescent="0.25">
      <c r="A121">
        <v>595090</v>
      </c>
      <c r="B121">
        <v>13.86699963</v>
      </c>
      <c r="C121">
        <v>0.62480002999999995</v>
      </c>
      <c r="D121">
        <v>831.23400878999996</v>
      </c>
      <c r="E121">
        <v>2.2244000399999999</v>
      </c>
      <c r="F121">
        <v>9.9000003020963209E+37</v>
      </c>
      <c r="G121">
        <v>1.5028999999999999</v>
      </c>
      <c r="H121">
        <v>9.9000003020963209E+37</v>
      </c>
      <c r="J121" s="2">
        <f>TREND(Calibration!$A$2:$A$4,Calibration!$B$2:$B$4,C121)</f>
        <v>399.94088373166335</v>
      </c>
      <c r="K121" s="2">
        <f>TREND(Calibration!$A$2:$A$4,Calibration!$C$2:$C$4,E121)</f>
        <v>880.1992201151553</v>
      </c>
      <c r="L121" s="2">
        <f>TREND(Calibration!$A$2:$A$4,Calibration!$D$2:$D$4,G121)</f>
        <v>578.52247567739914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13.89299965</v>
      </c>
      <c r="C2">
        <v>0.63400000000000001</v>
      </c>
      <c r="D2">
        <v>300.26599120999998</v>
      </c>
      <c r="E2">
        <v>2.2169001100000001</v>
      </c>
      <c r="F2">
        <v>9.9000003020963209E+37</v>
      </c>
      <c r="G2">
        <v>1.50189996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877.16485698556494</v>
      </c>
      <c r="L2" s="2">
        <f>TREND(Calibration!$A$2:$A$4,Calibration!$D$2:$D$4,G2)</f>
        <v>578.11022022862619</v>
      </c>
      <c r="N2" s="2">
        <f>AVERAGE(J2:J265)</f>
        <v>407.31204709622301</v>
      </c>
    </row>
    <row r="3" spans="1:14" x14ac:dyDescent="0.25">
      <c r="A3">
        <v>5068</v>
      </c>
      <c r="B3">
        <v>13.821000099999999</v>
      </c>
      <c r="C3">
        <v>0.62699996999999996</v>
      </c>
      <c r="D3">
        <v>1354.25598145</v>
      </c>
      <c r="E3">
        <v>2.2223000499999999</v>
      </c>
      <c r="F3">
        <v>9.9000003020963209E+37</v>
      </c>
      <c r="G3">
        <v>1.5024000399999999</v>
      </c>
      <c r="H3">
        <v>9.9000003020963209E+37</v>
      </c>
      <c r="J3" s="2">
        <f>TREND(Calibration!$A$2:$A$4,Calibration!$B$2:$B$4,C3)</f>
        <v>401.29026274863241</v>
      </c>
      <c r="K3" s="2">
        <f>TREND(Calibration!$A$2:$A$4,Calibration!$C$2:$C$4,E3)</f>
        <v>879.34959455484886</v>
      </c>
      <c r="L3" s="2">
        <f>TREND(Calibration!$A$2:$A$4,Calibration!$D$2:$D$4,G3)</f>
        <v>578.31637268735017</v>
      </c>
    </row>
    <row r="4" spans="1:14" x14ac:dyDescent="0.25">
      <c r="A4">
        <v>10069</v>
      </c>
      <c r="B4">
        <v>13.772000309999999</v>
      </c>
      <c r="C4">
        <v>0.63450002999999999</v>
      </c>
      <c r="D4">
        <v>800.93298340000001</v>
      </c>
      <c r="E4">
        <v>2.1898999200000002</v>
      </c>
      <c r="F4">
        <v>9.9000003020963209E+37</v>
      </c>
      <c r="G4">
        <v>1.50619996</v>
      </c>
      <c r="H4">
        <v>9.9000003020963209E+37</v>
      </c>
      <c r="J4" s="2">
        <f>TREND(Calibration!$A$2:$A$4,Calibration!$B$2:$B$4,C4)</f>
        <v>405.89058075276398</v>
      </c>
      <c r="K4" s="2">
        <f>TREND(Calibration!$A$2:$A$4,Calibration!$C$2:$C$4,E4)</f>
        <v>866.24097089223642</v>
      </c>
      <c r="L4" s="2">
        <f>TREND(Calibration!$A$2:$A$4,Calibration!$D$2:$D$4,G4)</f>
        <v>579.88284775324905</v>
      </c>
    </row>
    <row r="5" spans="1:14" x14ac:dyDescent="0.25">
      <c r="A5">
        <v>15070</v>
      </c>
      <c r="B5">
        <v>13.75599957</v>
      </c>
      <c r="C5">
        <v>0.63940001000000002</v>
      </c>
      <c r="D5">
        <v>268.07501221000001</v>
      </c>
      <c r="E5">
        <v>1.2182999800000001</v>
      </c>
      <c r="F5">
        <v>9.9000003020963209E+37</v>
      </c>
      <c r="G5">
        <v>1.50349998</v>
      </c>
      <c r="H5">
        <v>9.9000003020963209E+37</v>
      </c>
      <c r="J5" s="2">
        <f>TREND(Calibration!$A$2:$A$4,Calibration!$B$2:$B$4,C5)</f>
        <v>408.89608553724361</v>
      </c>
      <c r="K5" s="2">
        <f>TREND(Calibration!$A$2:$A$4,Calibration!$C$2:$C$4,E5)</f>
        <v>473.14569738324161</v>
      </c>
      <c r="L5" s="2">
        <f>TREND(Calibration!$A$2:$A$4,Calibration!$D$2:$D$4,G5)</f>
        <v>578.76981080814869</v>
      </c>
    </row>
    <row r="6" spans="1:14" x14ac:dyDescent="0.25">
      <c r="A6">
        <v>20071</v>
      </c>
      <c r="B6">
        <v>13.71700001</v>
      </c>
      <c r="C6">
        <v>0.63400000000000001</v>
      </c>
      <c r="D6">
        <v>9.9000003020963209E+37</v>
      </c>
      <c r="E6">
        <v>2.1812000299999998</v>
      </c>
      <c r="F6">
        <v>9.9000003020963209E+37</v>
      </c>
      <c r="G6">
        <v>1.5046000500000001</v>
      </c>
      <c r="H6">
        <v>9.9000003020963209E+37</v>
      </c>
      <c r="J6" s="2">
        <f>TREND(Calibration!$A$2:$A$4,Calibration!$B$2:$B$4,C6)</f>
        <v>405.58387693818037</v>
      </c>
      <c r="K6" s="2">
        <f>TREND(Calibration!$A$2:$A$4,Calibration!$C$2:$C$4,E6)</f>
        <v>862.72112131397444</v>
      </c>
      <c r="L6" s="2">
        <f>TREND(Calibration!$A$2:$A$4,Calibration!$D$2:$D$4,G6)</f>
        <v>579.223302520012</v>
      </c>
    </row>
    <row r="7" spans="1:14" x14ac:dyDescent="0.25">
      <c r="A7">
        <v>25071</v>
      </c>
      <c r="B7">
        <v>13.75899982</v>
      </c>
      <c r="C7">
        <v>0.63669997</v>
      </c>
      <c r="D7">
        <v>844.42999268000005</v>
      </c>
      <c r="E7">
        <v>2.1953000999999999</v>
      </c>
      <c r="F7">
        <v>9.9000003020963209E+37</v>
      </c>
      <c r="G7">
        <v>1.5046000500000001</v>
      </c>
      <c r="H7">
        <v>9.9000003020963209E+37</v>
      </c>
      <c r="J7" s="2">
        <f>TREND(Calibration!$A$2:$A$4,Calibration!$B$2:$B$4,C7)</f>
        <v>407.23995976973305</v>
      </c>
      <c r="K7" s="2">
        <f>TREND(Calibration!$A$2:$A$4,Calibration!$C$2:$C$4,E7)</f>
        <v>868.42580556204678</v>
      </c>
      <c r="L7" s="2">
        <f>TREND(Calibration!$A$2:$A$4,Calibration!$D$2:$D$4,G7)</f>
        <v>579.223302520012</v>
      </c>
    </row>
    <row r="8" spans="1:14" x14ac:dyDescent="0.25">
      <c r="A8">
        <v>30073</v>
      </c>
      <c r="B8">
        <v>13.82800007</v>
      </c>
      <c r="C8">
        <v>0.64160001</v>
      </c>
      <c r="D8">
        <v>762.55798340000001</v>
      </c>
      <c r="E8">
        <v>2.2216999500000001</v>
      </c>
      <c r="F8">
        <v>9.9000003020963209E+37</v>
      </c>
      <c r="G8">
        <v>1.50189996</v>
      </c>
      <c r="H8">
        <v>9.9000003020963209E+37</v>
      </c>
      <c r="J8" s="2">
        <f>TREND(Calibration!$A$2:$A$4,Calibration!$B$2:$B$4,C8)</f>
        <v>410.24550135646228</v>
      </c>
      <c r="K8" s="2">
        <f>TREND(Calibration!$A$2:$A$4,Calibration!$C$2:$C$4,E8)</f>
        <v>879.10680278025006</v>
      </c>
      <c r="L8" s="2">
        <f>TREND(Calibration!$A$2:$A$4,Calibration!$D$2:$D$4,G8)</f>
        <v>578.11022022862619</v>
      </c>
    </row>
    <row r="9" spans="1:14" x14ac:dyDescent="0.25">
      <c r="A9">
        <v>35073</v>
      </c>
      <c r="B9">
        <v>13.928000450000001</v>
      </c>
      <c r="C9">
        <v>0.64050001000000001</v>
      </c>
      <c r="D9">
        <v>775.77301024999997</v>
      </c>
      <c r="E9">
        <v>2.2535998799999999</v>
      </c>
      <c r="F9">
        <v>9.9000003020963209E+37</v>
      </c>
      <c r="G9">
        <v>1.5039999500000001</v>
      </c>
      <c r="H9">
        <v>9.9000003020963209E+37</v>
      </c>
      <c r="J9" s="2">
        <f>TREND(Calibration!$A$2:$A$4,Calibration!$B$2:$B$4,C9)</f>
        <v>409.57079344685292</v>
      </c>
      <c r="K9" s="2">
        <f>TREND(Calibration!$A$2:$A$4,Calibration!$C$2:$C$4,E9)</f>
        <v>892.01305276238543</v>
      </c>
      <c r="L9" s="2">
        <f>TREND(Calibration!$A$2:$A$4,Calibration!$D$2:$D$4,G9)</f>
        <v>578.97591792058734</v>
      </c>
    </row>
    <row r="10" spans="1:14" x14ac:dyDescent="0.25">
      <c r="A10">
        <v>40073</v>
      </c>
      <c r="B10">
        <v>14.02900028</v>
      </c>
      <c r="C10">
        <v>0.64749997999999997</v>
      </c>
      <c r="D10">
        <v>782.09802246000004</v>
      </c>
      <c r="E10">
        <v>2.2871000800000001</v>
      </c>
      <c r="F10">
        <v>9.9000003020963209E+37</v>
      </c>
      <c r="G10">
        <v>1.5046000500000001</v>
      </c>
      <c r="H10">
        <v>9.9000003020963209E+37</v>
      </c>
      <c r="J10" s="2">
        <f>TREND(Calibration!$A$2:$A$4,Calibration!$B$2:$B$4,C10)</f>
        <v>413.8643708341512</v>
      </c>
      <c r="K10" s="2">
        <f>TREND(Calibration!$A$2:$A$4,Calibration!$C$2:$C$4,E10)</f>
        <v>905.56674882540301</v>
      </c>
      <c r="L10" s="2">
        <f>TREND(Calibration!$A$2:$A$4,Calibration!$D$2:$D$4,G10)</f>
        <v>579.223302520012</v>
      </c>
    </row>
    <row r="11" spans="1:14" x14ac:dyDescent="0.25">
      <c r="A11">
        <v>45073</v>
      </c>
      <c r="B11">
        <v>14.126000400000001</v>
      </c>
      <c r="C11">
        <v>0.64429997999999999</v>
      </c>
      <c r="D11">
        <v>744.60198975000003</v>
      </c>
      <c r="E11">
        <v>2.2174000700000001</v>
      </c>
      <c r="F11">
        <v>9.9000003020963209E+37</v>
      </c>
      <c r="G11">
        <v>1.5067000399999999</v>
      </c>
      <c r="H11">
        <v>9.9000003020963209E+37</v>
      </c>
      <c r="J11" s="2">
        <f>TREND(Calibration!$A$2:$A$4,Calibration!$B$2:$B$4,C11)</f>
        <v>411.90158418801497</v>
      </c>
      <c r="K11" s="2">
        <f>TREND(Calibration!$A$2:$A$4,Calibration!$C$2:$C$4,E11)</f>
        <v>877.36713356551559</v>
      </c>
      <c r="L11" s="2">
        <f>TREND(Calibration!$A$2:$A$4,Calibration!$D$2:$D$4,G11)</f>
        <v>580.08900021197314</v>
      </c>
    </row>
    <row r="12" spans="1:14" x14ac:dyDescent="0.25">
      <c r="A12">
        <v>50074</v>
      </c>
      <c r="B12">
        <v>14.164999959999999</v>
      </c>
      <c r="C12">
        <v>0.64859997999999996</v>
      </c>
      <c r="D12">
        <v>1024.0639648399999</v>
      </c>
      <c r="E12">
        <v>2.2163000099999999</v>
      </c>
      <c r="F12">
        <v>9.9000003020963209E+37</v>
      </c>
      <c r="G12">
        <v>1.5046000500000001</v>
      </c>
      <c r="H12">
        <v>9.9000003020963209E+37</v>
      </c>
      <c r="J12" s="2">
        <f>TREND(Calibration!$A$2:$A$4,Calibration!$B$2:$B$4,C12)</f>
        <v>414.53907874376057</v>
      </c>
      <c r="K12" s="2">
        <f>TREND(Calibration!$A$2:$A$4,Calibration!$C$2:$C$4,E12)</f>
        <v>876.92206521096591</v>
      </c>
      <c r="L12" s="2">
        <f>TREND(Calibration!$A$2:$A$4,Calibration!$D$2:$D$4,G12)</f>
        <v>579.223302520012</v>
      </c>
    </row>
    <row r="13" spans="1:14" x14ac:dyDescent="0.25">
      <c r="A13">
        <v>55074</v>
      </c>
      <c r="B13">
        <v>14.21700001</v>
      </c>
      <c r="C13">
        <v>0.65130001000000004</v>
      </c>
      <c r="D13">
        <v>762.62799071999996</v>
      </c>
      <c r="E13">
        <v>2.2346999599999999</v>
      </c>
      <c r="F13">
        <v>9.9000003020963209E+37</v>
      </c>
      <c r="G13">
        <v>1.5067000399999999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884.36641867377273</v>
      </c>
      <c r="L13" s="2">
        <f>TREND(Calibration!$A$2:$A$4,Calibration!$D$2:$D$4,G13)</f>
        <v>580.08900021197314</v>
      </c>
    </row>
    <row r="14" spans="1:14" x14ac:dyDescent="0.25">
      <c r="A14">
        <v>60084</v>
      </c>
      <c r="B14">
        <v>14.300999640000001</v>
      </c>
      <c r="C14">
        <v>0.65670002000000005</v>
      </c>
      <c r="D14">
        <v>314.56399535999998</v>
      </c>
      <c r="E14">
        <v>2.2297999900000001</v>
      </c>
      <c r="F14">
        <v>9.9000003020963209E+37</v>
      </c>
      <c r="G14">
        <v>1.5055999799999999</v>
      </c>
      <c r="H14">
        <v>1302.7189941399999</v>
      </c>
      <c r="J14" s="2">
        <f>TREND(Calibration!$A$2:$A$4,Calibration!$B$2:$B$4,C14)</f>
        <v>419.5074069766261</v>
      </c>
      <c r="K14" s="2">
        <f>TREND(Calibration!$A$2:$A$4,Calibration!$C$2:$C$4,E14)</f>
        <v>882.38396173029469</v>
      </c>
      <c r="L14" s="2">
        <f>TREND(Calibration!$A$2:$A$4,Calibration!$D$2:$D$4,G14)</f>
        <v>579.6355126224995</v>
      </c>
    </row>
    <row r="15" spans="1:14" x14ac:dyDescent="0.25">
      <c r="A15">
        <v>65074</v>
      </c>
      <c r="B15">
        <v>14.36299992</v>
      </c>
      <c r="C15">
        <v>0.66369997999999997</v>
      </c>
      <c r="D15">
        <v>1000.05200195</v>
      </c>
      <c r="E15">
        <v>2.23580003</v>
      </c>
      <c r="F15">
        <v>9.9000003020963209E+37</v>
      </c>
      <c r="G15">
        <v>1.50349998</v>
      </c>
      <c r="H15">
        <v>9.9000003020963209E+37</v>
      </c>
      <c r="J15" s="2">
        <f>TREND(Calibration!$A$2:$A$4,Calibration!$B$2:$B$4,C15)</f>
        <v>423.80097823021606</v>
      </c>
      <c r="K15" s="2">
        <f>TREND(Calibration!$A$2:$A$4,Calibration!$C$2:$C$4,E15)</f>
        <v>884.81149107417764</v>
      </c>
      <c r="L15" s="2">
        <f>TREND(Calibration!$A$2:$A$4,Calibration!$D$2:$D$4,G15)</f>
        <v>578.76981080814869</v>
      </c>
    </row>
    <row r="16" spans="1:14" x14ac:dyDescent="0.25">
      <c r="A16">
        <v>70074</v>
      </c>
      <c r="B16">
        <v>14.333999629999999</v>
      </c>
      <c r="C16">
        <v>0.66420000999999995</v>
      </c>
      <c r="D16">
        <v>9.9000003020963209E+37</v>
      </c>
      <c r="E16">
        <v>2.2681999199999998</v>
      </c>
      <c r="F16">
        <v>9.9000003020963209E+37</v>
      </c>
      <c r="G16">
        <v>1.5039999500000001</v>
      </c>
      <c r="H16">
        <v>9.9000003020963209E+37</v>
      </c>
      <c r="J16" s="2">
        <f>TREND(Calibration!$A$2:$A$4,Calibration!$B$2:$B$4,C16)</f>
        <v>424.10768204479967</v>
      </c>
      <c r="K16" s="2">
        <f>TREND(Calibration!$A$2:$A$4,Calibration!$C$2:$C$4,E16)</f>
        <v>897.92001763626376</v>
      </c>
      <c r="L16" s="2">
        <f>TREND(Calibration!$A$2:$A$4,Calibration!$D$2:$D$4,G16)</f>
        <v>578.97591792058734</v>
      </c>
    </row>
    <row r="17" spans="1:12" x14ac:dyDescent="0.25">
      <c r="A17">
        <v>75075</v>
      </c>
      <c r="B17">
        <v>14.472999570000001</v>
      </c>
      <c r="C17">
        <v>0.66049999000000004</v>
      </c>
      <c r="D17">
        <v>712.61102295000001</v>
      </c>
      <c r="E17">
        <v>2.2028000400000001</v>
      </c>
      <c r="F17">
        <v>9.9000003020963209E+37</v>
      </c>
      <c r="G17">
        <v>1.5039999500000001</v>
      </c>
      <c r="H17">
        <v>9.9000003020963209E+37</v>
      </c>
      <c r="J17" s="2">
        <f>TREND(Calibration!$A$2:$A$4,Calibration!$B$2:$B$4,C17)</f>
        <v>421.83819771778815</v>
      </c>
      <c r="K17" s="2">
        <f>TREND(Calibration!$A$2:$A$4,Calibration!$C$2:$C$4,E17)</f>
        <v>871.4601727374926</v>
      </c>
      <c r="L17" s="2">
        <f>TREND(Calibration!$A$2:$A$4,Calibration!$D$2:$D$4,G17)</f>
        <v>578.97591792058734</v>
      </c>
    </row>
    <row r="18" spans="1:12" x14ac:dyDescent="0.25">
      <c r="A18">
        <v>80076</v>
      </c>
      <c r="B18">
        <v>14.600000380000001</v>
      </c>
      <c r="C18">
        <v>0.65719998000000002</v>
      </c>
      <c r="D18">
        <v>839.30999756000006</v>
      </c>
      <c r="E18">
        <v>2.2648999700000001</v>
      </c>
      <c r="F18">
        <v>9.9000003020963209E+37</v>
      </c>
      <c r="G18">
        <v>1.50349998</v>
      </c>
      <c r="H18">
        <v>9.9000003020963209E+37</v>
      </c>
      <c r="J18" s="2">
        <f>TREND(Calibration!$A$2:$A$4,Calibration!$B$2:$B$4,C18)</f>
        <v>419.81406785525184</v>
      </c>
      <c r="K18" s="2">
        <f>TREND(Calibration!$A$2:$A$4,Calibration!$C$2:$C$4,E18)</f>
        <v>896.58490562728616</v>
      </c>
      <c r="L18" s="2">
        <f>TREND(Calibration!$A$2:$A$4,Calibration!$D$2:$D$4,G18)</f>
        <v>578.76981080814869</v>
      </c>
    </row>
    <row r="19" spans="1:12" x14ac:dyDescent="0.25">
      <c r="A19">
        <v>85076</v>
      </c>
      <c r="B19">
        <v>14.79399967</v>
      </c>
      <c r="C19">
        <v>0.65069997000000002</v>
      </c>
      <c r="D19">
        <v>899.47100829999999</v>
      </c>
      <c r="E19">
        <v>2.2648999700000001</v>
      </c>
      <c r="F19">
        <v>9.9000003020963209E+37</v>
      </c>
      <c r="G19">
        <v>1.5024000399999999</v>
      </c>
      <c r="H19">
        <v>9.9000003020963209E+37</v>
      </c>
      <c r="J19" s="2">
        <f>TREND(Calibration!$A$2:$A$4,Calibration!$B$2:$B$4,C19)</f>
        <v>415.82715134657923</v>
      </c>
      <c r="K19" s="2">
        <f>TREND(Calibration!$A$2:$A$4,Calibration!$C$2:$C$4,E19)</f>
        <v>896.58490562728616</v>
      </c>
      <c r="L19" s="2">
        <f>TREND(Calibration!$A$2:$A$4,Calibration!$D$2:$D$4,G19)</f>
        <v>578.31637268735017</v>
      </c>
    </row>
    <row r="20" spans="1:12" x14ac:dyDescent="0.25">
      <c r="A20">
        <v>90076</v>
      </c>
      <c r="B20">
        <v>14.972999570000001</v>
      </c>
      <c r="C20">
        <v>0.64969999</v>
      </c>
      <c r="D20">
        <v>785.71899413999995</v>
      </c>
      <c r="E20">
        <v>2.2583999600000002</v>
      </c>
      <c r="F20">
        <v>9.9000003020963209E+37</v>
      </c>
      <c r="G20">
        <v>1.5039999500000001</v>
      </c>
      <c r="H20">
        <v>9.9000003020963209E+37</v>
      </c>
      <c r="J20" s="2">
        <f>TREND(Calibration!$A$2:$A$4,Calibration!$B$2:$B$4,C20)</f>
        <v>415.21379278707821</v>
      </c>
      <c r="K20" s="2">
        <f>TREND(Calibration!$A$2:$A$4,Calibration!$C$2:$C$4,E20)</f>
        <v>893.95509565759721</v>
      </c>
      <c r="L20" s="2">
        <f>TREND(Calibration!$A$2:$A$4,Calibration!$D$2:$D$4,G20)</f>
        <v>578.97591792058734</v>
      </c>
    </row>
    <row r="21" spans="1:12" x14ac:dyDescent="0.25">
      <c r="A21">
        <v>95076</v>
      </c>
      <c r="B21">
        <v>15.125</v>
      </c>
      <c r="C21">
        <v>0.65240001999999997</v>
      </c>
      <c r="D21">
        <v>340.22799683</v>
      </c>
      <c r="E21">
        <v>2.2778999799999999</v>
      </c>
      <c r="F21">
        <v>9.9000003020963209E+37</v>
      </c>
      <c r="G21">
        <v>1.5024000399999999</v>
      </c>
      <c r="H21">
        <v>9.9000003020963209E+37</v>
      </c>
      <c r="J21" s="2">
        <f>TREND(Calibration!$A$2:$A$4,Calibration!$B$2:$B$4,C21)</f>
        <v>416.86991242088044</v>
      </c>
      <c r="K21" s="2">
        <f>TREND(Calibration!$A$2:$A$4,Calibration!$C$2:$C$4,E21)</f>
        <v>901.84452152080871</v>
      </c>
      <c r="L21" s="2">
        <f>TREND(Calibration!$A$2:$A$4,Calibration!$D$2:$D$4,G21)</f>
        <v>578.31637268735017</v>
      </c>
    </row>
    <row r="22" spans="1:12" x14ac:dyDescent="0.25">
      <c r="A22">
        <v>100076</v>
      </c>
      <c r="B22">
        <v>15.086000439999999</v>
      </c>
      <c r="C22">
        <v>0.64749997999999997</v>
      </c>
      <c r="D22">
        <v>9.9000003020963209E+37</v>
      </c>
      <c r="E22">
        <v>2.2806000700000002</v>
      </c>
      <c r="F22">
        <v>9.9000003020963209E+37</v>
      </c>
      <c r="G22">
        <v>1.5039999500000001</v>
      </c>
      <c r="H22">
        <v>9.9000003020963209E+37</v>
      </c>
      <c r="J22" s="2">
        <f>TREND(Calibration!$A$2:$A$4,Calibration!$B$2:$B$4,C22)</f>
        <v>413.8643708341512</v>
      </c>
      <c r="K22" s="2">
        <f>TREND(Calibration!$A$2:$A$4,Calibration!$C$2:$C$4,E22)</f>
        <v>902.93693885571406</v>
      </c>
      <c r="L22" s="2">
        <f>TREND(Calibration!$A$2:$A$4,Calibration!$D$2:$D$4,G22)</f>
        <v>578.97591792058734</v>
      </c>
    </row>
    <row r="23" spans="1:12" x14ac:dyDescent="0.25">
      <c r="A23">
        <v>105076</v>
      </c>
      <c r="B23">
        <v>15.06000042</v>
      </c>
      <c r="C23">
        <v>0.64480000999999998</v>
      </c>
      <c r="D23">
        <v>837.26098633000004</v>
      </c>
      <c r="E23">
        <v>2.3118998999999998</v>
      </c>
      <c r="F23">
        <v>9.9000003020963209E+37</v>
      </c>
      <c r="G23">
        <v>1.5039999500000001</v>
      </c>
      <c r="H23">
        <v>9.9000003020963209E+37</v>
      </c>
      <c r="J23" s="2">
        <f>TREND(Calibration!$A$2:$A$4,Calibration!$B$2:$B$4,C23)</f>
        <v>412.20828800259852</v>
      </c>
      <c r="K23" s="2">
        <f>TREND(Calibration!$A$2:$A$4,Calibration!$C$2:$C$4,E23)</f>
        <v>915.60039706325051</v>
      </c>
      <c r="L23" s="2">
        <f>TREND(Calibration!$A$2:$A$4,Calibration!$D$2:$D$4,G23)</f>
        <v>578.97591792058734</v>
      </c>
    </row>
    <row r="24" spans="1:12" x14ac:dyDescent="0.25">
      <c r="A24">
        <v>110076</v>
      </c>
      <c r="B24">
        <v>14.998999599999999</v>
      </c>
      <c r="C24">
        <v>0.64480000999999998</v>
      </c>
      <c r="D24">
        <v>741.25598145000004</v>
      </c>
      <c r="E24">
        <v>2.2990000199999998</v>
      </c>
      <c r="F24">
        <v>9.9000003020963209E+37</v>
      </c>
      <c r="G24">
        <v>1.50730002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910.38129231852065</v>
      </c>
      <c r="L24" s="2">
        <f>TREND(Calibration!$A$2:$A$4,Calibration!$D$2:$D$4,G24)</f>
        <v>580.33633534272269</v>
      </c>
    </row>
    <row r="25" spans="1:12" x14ac:dyDescent="0.25">
      <c r="A25">
        <v>115078</v>
      </c>
      <c r="B25">
        <v>14.92700005</v>
      </c>
      <c r="C25">
        <v>0.64529996999999995</v>
      </c>
      <c r="D25">
        <v>426.55200194999998</v>
      </c>
      <c r="E25">
        <v>2.2239000799999999</v>
      </c>
      <c r="F25">
        <v>9.9000003020963209E+37</v>
      </c>
      <c r="G25">
        <v>1.5077999799999999</v>
      </c>
      <c r="H25">
        <v>9.9000003020963209E+37</v>
      </c>
      <c r="J25" s="2">
        <f>TREND(Calibration!$A$2:$A$4,Calibration!$B$2:$B$4,C25)</f>
        <v>412.51494888122426</v>
      </c>
      <c r="K25" s="2">
        <f>TREND(Calibration!$A$2:$A$4,Calibration!$C$2:$C$4,E25)</f>
        <v>879.99694353520454</v>
      </c>
      <c r="L25" s="2">
        <f>TREND(Calibration!$A$2:$A$4,Calibration!$D$2:$D$4,G25)</f>
        <v>580.54243833277167</v>
      </c>
    </row>
    <row r="26" spans="1:12" x14ac:dyDescent="0.25">
      <c r="A26">
        <v>120077</v>
      </c>
      <c r="B26">
        <v>14.89099979</v>
      </c>
      <c r="C26">
        <v>0.64259999999999995</v>
      </c>
      <c r="D26">
        <v>1208.5300293</v>
      </c>
      <c r="E26">
        <v>2.2277</v>
      </c>
      <c r="F26">
        <v>9.9000003020963209E+37</v>
      </c>
      <c r="G26">
        <v>1.5077999799999999</v>
      </c>
      <c r="H26">
        <v>9.9000003020963209E+37</v>
      </c>
      <c r="J26" s="2">
        <f>TREND(Calibration!$A$2:$A$4,Calibration!$B$2:$B$4,C26)</f>
        <v>410.85886604967158</v>
      </c>
      <c r="K26" s="2">
        <f>TREND(Calibration!$A$2:$A$4,Calibration!$C$2:$C$4,E26)</f>
        <v>881.53433616998825</v>
      </c>
      <c r="L26" s="2">
        <f>TREND(Calibration!$A$2:$A$4,Calibration!$D$2:$D$4,G26)</f>
        <v>580.54243833277167</v>
      </c>
    </row>
    <row r="27" spans="1:12" x14ac:dyDescent="0.25">
      <c r="A27">
        <v>125078</v>
      </c>
      <c r="B27">
        <v>14.89500046</v>
      </c>
      <c r="C27">
        <v>0.63559997000000001</v>
      </c>
      <c r="D27">
        <v>761.97302246000004</v>
      </c>
      <c r="E27">
        <v>2.2223000499999999</v>
      </c>
      <c r="F27">
        <v>9.9000003020963209E+37</v>
      </c>
      <c r="G27">
        <v>1.5077999799999999</v>
      </c>
      <c r="H27">
        <v>9.9000003020963209E+37</v>
      </c>
      <c r="J27" s="2">
        <f>TREND(Calibration!$A$2:$A$4,Calibration!$B$2:$B$4,C27)</f>
        <v>406.56525186012368</v>
      </c>
      <c r="K27" s="2">
        <f>TREND(Calibration!$A$2:$A$4,Calibration!$C$2:$C$4,E27)</f>
        <v>879.34959455484886</v>
      </c>
      <c r="L27" s="2">
        <f>TREND(Calibration!$A$2:$A$4,Calibration!$D$2:$D$4,G27)</f>
        <v>580.54243833277167</v>
      </c>
    </row>
    <row r="28" spans="1:12" x14ac:dyDescent="0.25">
      <c r="A28">
        <v>130078</v>
      </c>
      <c r="B28">
        <v>14.98499966</v>
      </c>
      <c r="C28">
        <v>0.63990002999999995</v>
      </c>
      <c r="D28">
        <v>656.06799316000001</v>
      </c>
      <c r="E28">
        <v>2.3059999900000001</v>
      </c>
      <c r="F28">
        <v>9.9000003020963209E+37</v>
      </c>
      <c r="G28">
        <v>1.5077999799999999</v>
      </c>
      <c r="H28">
        <v>9.9000003020963209E+37</v>
      </c>
      <c r="J28" s="2">
        <f>TREND(Calibration!$A$2:$A$4,Calibration!$B$2:$B$4,C28)</f>
        <v>409.2027832181189</v>
      </c>
      <c r="K28" s="2">
        <f>TREND(Calibration!$A$2:$A$4,Calibration!$C$2:$C$4,E28)</f>
        <v>913.21337886816048</v>
      </c>
      <c r="L28" s="2">
        <f>TREND(Calibration!$A$2:$A$4,Calibration!$D$2:$D$4,G28)</f>
        <v>580.54243833277167</v>
      </c>
    </row>
    <row r="29" spans="1:12" x14ac:dyDescent="0.25">
      <c r="A29">
        <v>135077</v>
      </c>
      <c r="B29">
        <v>15.05000019</v>
      </c>
      <c r="C29">
        <v>0.64160001</v>
      </c>
      <c r="D29">
        <v>812.95898437000005</v>
      </c>
      <c r="E29">
        <v>2.36380005</v>
      </c>
      <c r="F29">
        <v>9.9000003020963209E+37</v>
      </c>
      <c r="G29">
        <v>1.5067000399999999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936.5984465890748</v>
      </c>
      <c r="L29" s="2">
        <f>TREND(Calibration!$A$2:$A$4,Calibration!$D$2:$D$4,G29)</f>
        <v>580.08900021197314</v>
      </c>
    </row>
    <row r="30" spans="1:12" x14ac:dyDescent="0.25">
      <c r="A30">
        <v>140077</v>
      </c>
      <c r="B30">
        <v>15.13799953</v>
      </c>
      <c r="C30">
        <v>0.63180000000000003</v>
      </c>
      <c r="D30">
        <v>928.97198486000002</v>
      </c>
      <c r="E30">
        <v>2.2822000999999998</v>
      </c>
      <c r="F30">
        <v>9.9000003020963209E+37</v>
      </c>
      <c r="G30">
        <v>1.50619996</v>
      </c>
      <c r="H30">
        <v>9.9000003020963209E+37</v>
      </c>
      <c r="J30" s="2">
        <f>TREND(Calibration!$A$2:$A$4,Calibration!$B$2:$B$4,C30)</f>
        <v>404.23446111896169</v>
      </c>
      <c r="K30" s="2">
        <f>TREND(Calibration!$A$2:$A$4,Calibration!$C$2:$C$4,E30)</f>
        <v>903.58428783606962</v>
      </c>
      <c r="L30" s="2">
        <f>TREND(Calibration!$A$2:$A$4,Calibration!$D$2:$D$4,G30)</f>
        <v>579.88284775324905</v>
      </c>
    </row>
    <row r="31" spans="1:12" x14ac:dyDescent="0.25">
      <c r="A31">
        <v>145078</v>
      </c>
      <c r="B31">
        <v>15.14099979</v>
      </c>
      <c r="C31">
        <v>0.63829999999999998</v>
      </c>
      <c r="D31">
        <v>635.25201416000004</v>
      </c>
      <c r="E31">
        <v>2.2595000299999999</v>
      </c>
      <c r="F31">
        <v>9.9000003020963209E+37</v>
      </c>
      <c r="G31">
        <v>1.50619996</v>
      </c>
      <c r="H31">
        <v>9.9000003020963209E+37</v>
      </c>
      <c r="J31" s="2">
        <f>TREND(Calibration!$A$2:$A$4,Calibration!$B$2:$B$4,C31)</f>
        <v>408.22137149392597</v>
      </c>
      <c r="K31" s="2">
        <f>TREND(Calibration!$A$2:$A$4,Calibration!$C$2:$C$4,E31)</f>
        <v>894.40016805800201</v>
      </c>
      <c r="L31" s="2">
        <f>TREND(Calibration!$A$2:$A$4,Calibration!$D$2:$D$4,G31)</f>
        <v>579.88284775324905</v>
      </c>
    </row>
    <row r="32" spans="1:12" x14ac:dyDescent="0.25">
      <c r="A32">
        <v>150089</v>
      </c>
      <c r="B32">
        <v>15.12699986</v>
      </c>
      <c r="C32">
        <v>0.63889998000000003</v>
      </c>
      <c r="D32">
        <v>825.99700928000004</v>
      </c>
      <c r="E32">
        <v>2.1152999399999999</v>
      </c>
      <c r="F32">
        <v>9.9000003020963209E+37</v>
      </c>
      <c r="G32">
        <v>1.5067000399999999</v>
      </c>
      <c r="H32">
        <v>9.9000003020963209E+37</v>
      </c>
      <c r="J32" s="2">
        <f>TREND(Calibration!$A$2:$A$4,Calibration!$B$2:$B$4,C32)</f>
        <v>408.58938172265999</v>
      </c>
      <c r="K32" s="2">
        <f>TREND(Calibration!$A$2:$A$4,Calibration!$C$2:$C$4,E32)</f>
        <v>836.05889868887084</v>
      </c>
      <c r="L32" s="2">
        <f>TREND(Calibration!$A$2:$A$4,Calibration!$D$2:$D$4,G32)</f>
        <v>580.08900021197314</v>
      </c>
    </row>
    <row r="33" spans="1:12" x14ac:dyDescent="0.25">
      <c r="A33">
        <v>155077</v>
      </c>
      <c r="B33">
        <v>15.02900028</v>
      </c>
      <c r="C33">
        <v>0.63180000000000003</v>
      </c>
      <c r="D33">
        <v>9.9000003020963209E+37</v>
      </c>
      <c r="E33">
        <v>2.17420006</v>
      </c>
      <c r="F33">
        <v>1067.4780273399999</v>
      </c>
      <c r="G33">
        <v>1.50619996</v>
      </c>
      <c r="H33">
        <v>9.9000003020963209E+37</v>
      </c>
      <c r="J33" s="2">
        <f>TREND(Calibration!$A$2:$A$4,Calibration!$B$2:$B$4,C33)</f>
        <v>404.23446111896169</v>
      </c>
      <c r="K33" s="2">
        <f>TREND(Calibration!$A$2:$A$4,Calibration!$C$2:$C$4,E33)</f>
        <v>859.88903476433484</v>
      </c>
      <c r="L33" s="2">
        <f>TREND(Calibration!$A$2:$A$4,Calibration!$D$2:$D$4,G33)</f>
        <v>579.88284775324905</v>
      </c>
    </row>
    <row r="34" spans="1:12" x14ac:dyDescent="0.25">
      <c r="A34">
        <v>160079</v>
      </c>
      <c r="B34">
        <v>14.94200039</v>
      </c>
      <c r="C34">
        <v>0.63180000000000003</v>
      </c>
      <c r="D34">
        <v>562.46301270000004</v>
      </c>
      <c r="E34">
        <v>2.1947000000000001</v>
      </c>
      <c r="F34">
        <v>9.9000003020963209E+37</v>
      </c>
      <c r="G34">
        <v>1.5028999999999999</v>
      </c>
      <c r="H34">
        <v>9.9000003020963209E+37</v>
      </c>
      <c r="J34" s="2">
        <f>TREND(Calibration!$A$2:$A$4,Calibration!$B$2:$B$4,C34)</f>
        <v>404.23446111896169</v>
      </c>
      <c r="K34" s="2">
        <f>TREND(Calibration!$A$2:$A$4,Calibration!$C$2:$C$4,E34)</f>
        <v>868.18301378744798</v>
      </c>
      <c r="L34" s="2">
        <f>TREND(Calibration!$A$2:$A$4,Calibration!$D$2:$D$4,G34)</f>
        <v>578.52247567739914</v>
      </c>
    </row>
    <row r="35" spans="1:12" x14ac:dyDescent="0.25">
      <c r="A35">
        <v>165080</v>
      </c>
      <c r="B35">
        <v>14.81200027</v>
      </c>
      <c r="C35">
        <v>0.63719999999999999</v>
      </c>
      <c r="D35">
        <v>1345.1850585899999</v>
      </c>
      <c r="E35">
        <v>2.2169001100000001</v>
      </c>
      <c r="F35">
        <v>9.9000003020963209E+37</v>
      </c>
      <c r="G35">
        <v>1.5055999799999999</v>
      </c>
      <c r="H35">
        <v>9.9000003020963209E+37</v>
      </c>
      <c r="J35" s="2">
        <f>TREND(Calibration!$A$2:$A$4,Calibration!$B$2:$B$4,C35)</f>
        <v>407.5466635843166</v>
      </c>
      <c r="K35" s="2">
        <f>TREND(Calibration!$A$2:$A$4,Calibration!$C$2:$C$4,E35)</f>
        <v>877.16485698556494</v>
      </c>
      <c r="L35" s="2">
        <f>TREND(Calibration!$A$2:$A$4,Calibration!$D$2:$D$4,G35)</f>
        <v>579.6355126224995</v>
      </c>
    </row>
    <row r="36" spans="1:12" x14ac:dyDescent="0.25">
      <c r="A36">
        <v>170079</v>
      </c>
      <c r="B36">
        <v>14.786000250000001</v>
      </c>
      <c r="C36">
        <v>0.63180000000000003</v>
      </c>
      <c r="D36">
        <v>9.9000003020963209E+37</v>
      </c>
      <c r="E36">
        <v>2.1979999499999998</v>
      </c>
      <c r="F36">
        <v>9.9000003020963209E+37</v>
      </c>
      <c r="G36">
        <v>1.50730002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869.51812579642558</v>
      </c>
      <c r="L36" s="2">
        <f>TREND(Calibration!$A$2:$A$4,Calibration!$D$2:$D$4,G36)</f>
        <v>580.33633534272269</v>
      </c>
    </row>
    <row r="37" spans="1:12" x14ac:dyDescent="0.25">
      <c r="A37">
        <v>175078</v>
      </c>
      <c r="B37">
        <v>14.85999966</v>
      </c>
      <c r="C37">
        <v>0.63349997999999996</v>
      </c>
      <c r="D37">
        <v>903.43298340000001</v>
      </c>
      <c r="E37">
        <v>2.1989998800000001</v>
      </c>
      <c r="F37">
        <v>9.9000003020963209E+37</v>
      </c>
      <c r="G37">
        <v>1.50619996</v>
      </c>
      <c r="H37">
        <v>9.9000003020963209E+37</v>
      </c>
      <c r="J37" s="2">
        <f>TREND(Calibration!$A$2:$A$4,Calibration!$B$2:$B$4,C37)</f>
        <v>405.27717925730502</v>
      </c>
      <c r="K37" s="2">
        <f>TREND(Calibration!$A$2:$A$4,Calibration!$C$2:$C$4,E37)</f>
        <v>869.92268300218245</v>
      </c>
      <c r="L37" s="2">
        <f>TREND(Calibration!$A$2:$A$4,Calibration!$D$2:$D$4,G37)</f>
        <v>579.88284775324905</v>
      </c>
    </row>
    <row r="38" spans="1:12" x14ac:dyDescent="0.25">
      <c r="A38">
        <v>180080</v>
      </c>
      <c r="B38">
        <v>14.944000239999999</v>
      </c>
      <c r="C38">
        <v>0.62910001999999998</v>
      </c>
      <c r="D38">
        <v>880.61901854999996</v>
      </c>
      <c r="E38">
        <v>2.2481999400000001</v>
      </c>
      <c r="F38">
        <v>1330.1180419899999</v>
      </c>
      <c r="G38">
        <v>1.50510001</v>
      </c>
      <c r="H38">
        <v>9.9000003020963209E+37</v>
      </c>
      <c r="J38" s="2">
        <f>TREND(Calibration!$A$2:$A$4,Calibration!$B$2:$B$4,C38)</f>
        <v>402.57837215370074</v>
      </c>
      <c r="K38" s="2">
        <f>TREND(Calibration!$A$2:$A$4,Calibration!$C$2:$C$4,E38)</f>
        <v>889.8283151931015</v>
      </c>
      <c r="L38" s="2">
        <f>TREND(Calibration!$A$2:$A$4,Calibration!$D$2:$D$4,G38)</f>
        <v>579.42940551006097</v>
      </c>
    </row>
    <row r="39" spans="1:12" x14ac:dyDescent="0.25">
      <c r="A39">
        <v>185080</v>
      </c>
      <c r="B39">
        <v>15.045000079999999</v>
      </c>
      <c r="C39">
        <v>0.62589996999999997</v>
      </c>
      <c r="D39">
        <v>754.52801513999998</v>
      </c>
      <c r="E39">
        <v>2.3059999900000001</v>
      </c>
      <c r="F39">
        <v>1344.31994629</v>
      </c>
      <c r="G39">
        <v>1.50730002</v>
      </c>
      <c r="H39">
        <v>9.9000003020963209E+37</v>
      </c>
      <c r="J39" s="2">
        <f>TREND(Calibration!$A$2:$A$4,Calibration!$B$2:$B$4,C39)</f>
        <v>400.6155548390231</v>
      </c>
      <c r="K39" s="2">
        <f>TREND(Calibration!$A$2:$A$4,Calibration!$C$2:$C$4,E39)</f>
        <v>913.21337886816048</v>
      </c>
      <c r="L39" s="2">
        <f>TREND(Calibration!$A$2:$A$4,Calibration!$D$2:$D$4,G39)</f>
        <v>580.33633534272269</v>
      </c>
    </row>
    <row r="40" spans="1:12" x14ac:dyDescent="0.25">
      <c r="A40">
        <v>190079</v>
      </c>
      <c r="B40">
        <v>15.083000180000001</v>
      </c>
      <c r="C40">
        <v>0.62910001999999998</v>
      </c>
      <c r="D40">
        <v>888.68298340000001</v>
      </c>
      <c r="E40">
        <v>2.2497999700000002</v>
      </c>
      <c r="F40">
        <v>1265.2309570299999</v>
      </c>
      <c r="G40">
        <v>1.5055999799999999</v>
      </c>
      <c r="H40">
        <v>9.9000003020963209E+37</v>
      </c>
      <c r="J40" s="2">
        <f>TREND(Calibration!$A$2:$A$4,Calibration!$B$2:$B$4,C40)</f>
        <v>402.57837215370074</v>
      </c>
      <c r="K40" s="2">
        <f>TREND(Calibration!$A$2:$A$4,Calibration!$C$2:$C$4,E40)</f>
        <v>890.47566417345718</v>
      </c>
      <c r="L40" s="2">
        <f>TREND(Calibration!$A$2:$A$4,Calibration!$D$2:$D$4,G40)</f>
        <v>579.6355126224995</v>
      </c>
    </row>
    <row r="41" spans="1:12" x14ac:dyDescent="0.25">
      <c r="A41">
        <v>195080</v>
      </c>
      <c r="B41">
        <v>15.04800034</v>
      </c>
      <c r="C41">
        <v>0.63020003000000002</v>
      </c>
      <c r="D41">
        <v>9.9000003020963209E+37</v>
      </c>
      <c r="E41">
        <v>2.3329999400000001</v>
      </c>
      <c r="F41">
        <v>1064.7299804700001</v>
      </c>
      <c r="G41">
        <v>1.50510001</v>
      </c>
      <c r="H41">
        <v>9.9000003020963209E+37</v>
      </c>
      <c r="J41" s="2">
        <f>TREND(Calibration!$A$2:$A$4,Calibration!$B$2:$B$4,C41)</f>
        <v>403.25308619701838</v>
      </c>
      <c r="K41" s="2">
        <f>TREND(Calibration!$A$2:$A$4,Calibration!$C$2:$C$4,E41)</f>
        <v>924.13716786096268</v>
      </c>
      <c r="L41" s="2">
        <f>TREND(Calibration!$A$2:$A$4,Calibration!$D$2:$D$4,G41)</f>
        <v>579.42940551006097</v>
      </c>
    </row>
    <row r="42" spans="1:12" x14ac:dyDescent="0.25">
      <c r="A42">
        <v>200080</v>
      </c>
      <c r="B42">
        <v>14.96700001</v>
      </c>
      <c r="C42">
        <v>0.62910001999999998</v>
      </c>
      <c r="D42">
        <v>1023.9160156200001</v>
      </c>
      <c r="E42">
        <v>2.3620998900000001</v>
      </c>
      <c r="F42">
        <v>1131.85998535</v>
      </c>
      <c r="G42">
        <v>1.5055999799999999</v>
      </c>
      <c r="H42">
        <v>9.9000003020963209E+37</v>
      </c>
      <c r="J42" s="2">
        <f>TREND(Calibration!$A$2:$A$4,Calibration!$B$2:$B$4,C42)</f>
        <v>402.57837215370074</v>
      </c>
      <c r="K42" s="2">
        <f>TREND(Calibration!$A$2:$A$4,Calibration!$C$2:$C$4,E42)</f>
        <v>935.91058645992644</v>
      </c>
      <c r="L42" s="2">
        <f>TREND(Calibration!$A$2:$A$4,Calibration!$D$2:$D$4,G42)</f>
        <v>579.6355126224995</v>
      </c>
    </row>
    <row r="43" spans="1:12" x14ac:dyDescent="0.25">
      <c r="A43">
        <v>205080</v>
      </c>
      <c r="B43">
        <v>14.86100006</v>
      </c>
      <c r="C43">
        <v>0.63719999999999999</v>
      </c>
      <c r="D43">
        <v>1217.74902344</v>
      </c>
      <c r="E43">
        <v>2.3080999900000001</v>
      </c>
      <c r="F43">
        <v>1060.4489746100001</v>
      </c>
      <c r="G43">
        <v>1.50730002</v>
      </c>
      <c r="H43">
        <v>9.9000003020963209E+37</v>
      </c>
      <c r="J43" s="2">
        <f>TREND(Calibration!$A$2:$A$4,Calibration!$B$2:$B$4,C43)</f>
        <v>407.5466635843166</v>
      </c>
      <c r="K43" s="2">
        <f>TREND(Calibration!$A$2:$A$4,Calibration!$C$2:$C$4,E43)</f>
        <v>914.06300847432215</v>
      </c>
      <c r="L43" s="2">
        <f>TREND(Calibration!$A$2:$A$4,Calibration!$D$2:$D$4,G43)</f>
        <v>580.33633534272269</v>
      </c>
    </row>
    <row r="44" spans="1:12" x14ac:dyDescent="0.25">
      <c r="A44">
        <v>210079</v>
      </c>
      <c r="B44">
        <v>14.725999829999999</v>
      </c>
      <c r="C44">
        <v>0.63020003000000002</v>
      </c>
      <c r="D44">
        <v>786.43798828000001</v>
      </c>
      <c r="E44">
        <v>2.3092000499999998</v>
      </c>
      <c r="F44">
        <v>858.70001220999995</v>
      </c>
      <c r="G44">
        <v>1.50619996</v>
      </c>
      <c r="H44">
        <v>9.9000003020963209E+37</v>
      </c>
      <c r="J44" s="2">
        <f>TREND(Calibration!$A$2:$A$4,Calibration!$B$2:$B$4,C44)</f>
        <v>403.25308619701838</v>
      </c>
      <c r="K44" s="2">
        <f>TREND(Calibration!$A$2:$A$4,Calibration!$C$2:$C$4,E44)</f>
        <v>914.50807682887171</v>
      </c>
      <c r="L44" s="2">
        <f>TREND(Calibration!$A$2:$A$4,Calibration!$D$2:$D$4,G44)</f>
        <v>579.88284775324905</v>
      </c>
    </row>
    <row r="45" spans="1:12" x14ac:dyDescent="0.25">
      <c r="A45">
        <v>215080</v>
      </c>
      <c r="B45">
        <v>14.62300014</v>
      </c>
      <c r="C45">
        <v>0.63719999999999999</v>
      </c>
      <c r="D45">
        <v>9.9000003020963209E+37</v>
      </c>
      <c r="E45">
        <v>2.3092000499999998</v>
      </c>
      <c r="F45">
        <v>723.04602050999995</v>
      </c>
      <c r="G45">
        <v>1.5067000399999999</v>
      </c>
      <c r="H45">
        <v>9.9000003020963209E+37</v>
      </c>
      <c r="J45" s="2">
        <f>TREND(Calibration!$A$2:$A$4,Calibration!$B$2:$B$4,C45)</f>
        <v>407.5466635843166</v>
      </c>
      <c r="K45" s="2">
        <f>TREND(Calibration!$A$2:$A$4,Calibration!$C$2:$C$4,E45)</f>
        <v>914.50807682887171</v>
      </c>
      <c r="L45" s="2">
        <f>TREND(Calibration!$A$2:$A$4,Calibration!$D$2:$D$4,G45)</f>
        <v>580.08900021197314</v>
      </c>
    </row>
    <row r="46" spans="1:12" x14ac:dyDescent="0.25">
      <c r="A46">
        <v>220080</v>
      </c>
      <c r="B46">
        <v>14.62899971</v>
      </c>
      <c r="C46">
        <v>0.63400000000000001</v>
      </c>
      <c r="D46">
        <v>1299.8360595700001</v>
      </c>
      <c r="E46">
        <v>2.31030011</v>
      </c>
      <c r="F46">
        <v>804.16497803000004</v>
      </c>
      <c r="G46">
        <v>1.50510001</v>
      </c>
      <c r="H46">
        <v>9.9000003020963209E+37</v>
      </c>
      <c r="J46" s="2">
        <f>TREND(Calibration!$A$2:$A$4,Calibration!$B$2:$B$4,C46)</f>
        <v>405.58387693818037</v>
      </c>
      <c r="K46" s="2">
        <f>TREND(Calibration!$A$2:$A$4,Calibration!$C$2:$C$4,E46)</f>
        <v>914.95314518342138</v>
      </c>
      <c r="L46" s="2">
        <f>TREND(Calibration!$A$2:$A$4,Calibration!$D$2:$D$4,G46)</f>
        <v>579.42940551006097</v>
      </c>
    </row>
    <row r="47" spans="1:12" x14ac:dyDescent="0.25">
      <c r="A47">
        <v>225079</v>
      </c>
      <c r="B47">
        <v>14.70600033</v>
      </c>
      <c r="C47">
        <v>0.63290000000000002</v>
      </c>
      <c r="D47">
        <v>9.9000003020963209E+37</v>
      </c>
      <c r="E47">
        <v>2.2367999599999999</v>
      </c>
      <c r="F47">
        <v>766.03698729999996</v>
      </c>
      <c r="G47">
        <v>1.5077999799999999</v>
      </c>
      <c r="H47">
        <v>9.9000003020963209E+37</v>
      </c>
      <c r="J47" s="2">
        <f>TREND(Calibration!$A$2:$A$4,Calibration!$B$2:$B$4,C47)</f>
        <v>404.90916902857106</v>
      </c>
      <c r="K47" s="2">
        <f>TREND(Calibration!$A$2:$A$4,Calibration!$C$2:$C$4,E47)</f>
        <v>885.2160482799344</v>
      </c>
      <c r="L47" s="2">
        <f>TREND(Calibration!$A$2:$A$4,Calibration!$D$2:$D$4,G47)</f>
        <v>580.54243833277167</v>
      </c>
    </row>
    <row r="48" spans="1:12" x14ac:dyDescent="0.25">
      <c r="A48">
        <v>230079</v>
      </c>
      <c r="B48">
        <v>14.786999700000001</v>
      </c>
      <c r="C48">
        <v>0.62970000999999998</v>
      </c>
      <c r="D48">
        <v>9.9000003020963209E+37</v>
      </c>
      <c r="E48">
        <v>2.2081999799999998</v>
      </c>
      <c r="F48">
        <v>671.40301513999998</v>
      </c>
      <c r="G48">
        <v>1.50510001</v>
      </c>
      <c r="H48">
        <v>9.9000003020963209E+37</v>
      </c>
      <c r="J48" s="2">
        <f>TREND(Calibration!$A$2:$A$4,Calibration!$B$2:$B$4,C48)</f>
        <v>402.94638851614303</v>
      </c>
      <c r="K48" s="2">
        <f>TREND(Calibration!$A$2:$A$4,Calibration!$C$2:$C$4,E48)</f>
        <v>873.64491030677664</v>
      </c>
      <c r="L48" s="2">
        <f>TREND(Calibration!$A$2:$A$4,Calibration!$D$2:$D$4,G48)</f>
        <v>579.42940551006097</v>
      </c>
    </row>
    <row r="49" spans="1:12" x14ac:dyDescent="0.25">
      <c r="A49">
        <v>235080</v>
      </c>
      <c r="B49">
        <v>14.83199978</v>
      </c>
      <c r="C49">
        <v>0.63400000000000001</v>
      </c>
      <c r="D49">
        <v>1113.7409668</v>
      </c>
      <c r="E49">
        <v>2.27740002</v>
      </c>
      <c r="F49">
        <v>1350.60998535</v>
      </c>
      <c r="G49">
        <v>1.50510001</v>
      </c>
      <c r="H49">
        <v>9.9000003020963209E+37</v>
      </c>
      <c r="J49" s="2">
        <f>TREND(Calibration!$A$2:$A$4,Calibration!$B$2:$B$4,C49)</f>
        <v>405.58387693818037</v>
      </c>
      <c r="K49" s="2">
        <f>TREND(Calibration!$A$2:$A$4,Calibration!$C$2:$C$4,E49)</f>
        <v>901.64224494085795</v>
      </c>
      <c r="L49" s="2">
        <f>TREND(Calibration!$A$2:$A$4,Calibration!$D$2:$D$4,G49)</f>
        <v>579.42940551006097</v>
      </c>
    </row>
    <row r="50" spans="1:12" x14ac:dyDescent="0.25">
      <c r="A50">
        <v>240079</v>
      </c>
      <c r="B50">
        <v>14.786000250000001</v>
      </c>
      <c r="C50">
        <v>0.62589996999999997</v>
      </c>
      <c r="D50">
        <v>989.47998046999999</v>
      </c>
      <c r="E50">
        <v>2.27570009</v>
      </c>
      <c r="F50">
        <v>9.9000003020963209E+37</v>
      </c>
      <c r="G50">
        <v>1.5055999799999999</v>
      </c>
      <c r="H50">
        <v>9.9000003020963209E+37</v>
      </c>
      <c r="J50" s="2">
        <f>TREND(Calibration!$A$2:$A$4,Calibration!$B$2:$B$4,C50)</f>
        <v>400.6155548390231</v>
      </c>
      <c r="K50" s="2">
        <f>TREND(Calibration!$A$2:$A$4,Calibration!$C$2:$C$4,E50)</f>
        <v>900.95447786638067</v>
      </c>
      <c r="L50" s="2">
        <f>TREND(Calibration!$A$2:$A$4,Calibration!$D$2:$D$4,G50)</f>
        <v>579.6355126224995</v>
      </c>
    </row>
    <row r="51" spans="1:12" x14ac:dyDescent="0.25">
      <c r="A51">
        <v>245079</v>
      </c>
      <c r="B51">
        <v>14.7159996</v>
      </c>
      <c r="C51">
        <v>0.62809998</v>
      </c>
      <c r="D51">
        <v>222.18099975999999</v>
      </c>
      <c r="E51">
        <v>2.2535998799999999</v>
      </c>
      <c r="F51">
        <v>9.9000003020963209E+37</v>
      </c>
      <c r="G51">
        <v>1.50940001</v>
      </c>
      <c r="H51">
        <v>9.9000003020963209E+37</v>
      </c>
      <c r="J51" s="2">
        <f>TREND(Calibration!$A$2:$A$4,Calibration!$B$2:$B$4,C51)</f>
        <v>401.96497679195005</v>
      </c>
      <c r="K51" s="2">
        <f>TREND(Calibration!$A$2:$A$4,Calibration!$C$2:$C$4,E51)</f>
        <v>892.01305276238543</v>
      </c>
      <c r="L51" s="2">
        <f>TREND(Calibration!$A$2:$A$4,Calibration!$D$2:$D$4,G51)</f>
        <v>581.20203303468395</v>
      </c>
    </row>
    <row r="52" spans="1:12" x14ac:dyDescent="0.25">
      <c r="A52">
        <v>250079</v>
      </c>
      <c r="B52">
        <v>14.59500027</v>
      </c>
      <c r="C52">
        <v>0.62480002999999995</v>
      </c>
      <c r="D52">
        <v>472.60800171</v>
      </c>
      <c r="E52">
        <v>2.23629999</v>
      </c>
      <c r="F52">
        <v>9.9000003020963209E+37</v>
      </c>
      <c r="G52">
        <v>1.5077999799999999</v>
      </c>
      <c r="H52">
        <v>9.9000003020963209E+37</v>
      </c>
      <c r="J52" s="2">
        <f>TREND(Calibration!$A$2:$A$4,Calibration!$B$2:$B$4,C52)</f>
        <v>399.94088373166335</v>
      </c>
      <c r="K52" s="2">
        <f>TREND(Calibration!$A$2:$A$4,Calibration!$C$2:$C$4,E52)</f>
        <v>885.0137676541284</v>
      </c>
      <c r="L52" s="2">
        <f>TREND(Calibration!$A$2:$A$4,Calibration!$D$2:$D$4,G52)</f>
        <v>580.54243833277167</v>
      </c>
    </row>
    <row r="53" spans="1:12" x14ac:dyDescent="0.25">
      <c r="A53">
        <v>255080</v>
      </c>
      <c r="B53">
        <v>14.45400047</v>
      </c>
      <c r="C53">
        <v>0.62209999999999999</v>
      </c>
      <c r="D53">
        <v>713.32897949000005</v>
      </c>
      <c r="E53">
        <v>2.2395000500000002</v>
      </c>
      <c r="F53">
        <v>9.9000003020963209E+37</v>
      </c>
      <c r="G53">
        <v>1.50510001</v>
      </c>
      <c r="H53">
        <v>1322.9520263700001</v>
      </c>
      <c r="J53" s="2">
        <f>TREND(Calibration!$A$2:$A$4,Calibration!$B$2:$B$4,C53)</f>
        <v>398.28476409786111</v>
      </c>
      <c r="K53" s="2">
        <f>TREND(Calibration!$A$2:$A$4,Calibration!$C$2:$C$4,E53)</f>
        <v>886.30846561483975</v>
      </c>
      <c r="L53" s="2">
        <f>TREND(Calibration!$A$2:$A$4,Calibration!$D$2:$D$4,G53)</f>
        <v>579.42940551006097</v>
      </c>
    </row>
    <row r="54" spans="1:12" x14ac:dyDescent="0.25">
      <c r="A54">
        <v>260080</v>
      </c>
      <c r="B54">
        <v>14.27600002</v>
      </c>
      <c r="C54">
        <v>0.62699996999999996</v>
      </c>
      <c r="D54">
        <v>1099.52404785</v>
      </c>
      <c r="E54">
        <v>2.2379000200000001</v>
      </c>
      <c r="F54">
        <v>9.9000003020963209E+37</v>
      </c>
      <c r="G54">
        <v>1.5077999799999999</v>
      </c>
      <c r="H54">
        <v>9.9000003020963209E+37</v>
      </c>
      <c r="J54" s="2">
        <f>TREND(Calibration!$A$2:$A$4,Calibration!$B$2:$B$4,C54)</f>
        <v>401.29026274863241</v>
      </c>
      <c r="K54" s="2">
        <f>TREND(Calibration!$A$2:$A$4,Calibration!$C$2:$C$4,E54)</f>
        <v>885.66111663448407</v>
      </c>
      <c r="L54" s="2">
        <f>TREND(Calibration!$A$2:$A$4,Calibration!$D$2:$D$4,G54)</f>
        <v>580.54243833277167</v>
      </c>
    </row>
    <row r="55" spans="1:12" x14ac:dyDescent="0.25">
      <c r="A55">
        <v>265090</v>
      </c>
      <c r="B55">
        <v>14.149999619999999</v>
      </c>
      <c r="C55">
        <v>0.62319999999999998</v>
      </c>
      <c r="D55">
        <v>1345.1629638700001</v>
      </c>
      <c r="E55">
        <v>2.3027000399999999</v>
      </c>
      <c r="F55">
        <v>1202.04504395</v>
      </c>
      <c r="G55">
        <v>1.5077999799999999</v>
      </c>
      <c r="H55">
        <v>9.9000003020963209E+37</v>
      </c>
      <c r="J55" s="2">
        <f>TREND(Calibration!$A$2:$A$4,Calibration!$B$2:$B$4,C55)</f>
        <v>398.95947200747042</v>
      </c>
      <c r="K55" s="2">
        <f>TREND(Calibration!$A$2:$A$4,Calibration!$C$2:$C$4,E55)</f>
        <v>911.87826685918276</v>
      </c>
      <c r="L55" s="2">
        <f>TREND(Calibration!$A$2:$A$4,Calibration!$D$2:$D$4,G55)</f>
        <v>580.54243833277167</v>
      </c>
    </row>
    <row r="56" spans="1:12" x14ac:dyDescent="0.25">
      <c r="A56">
        <v>270080</v>
      </c>
      <c r="B56">
        <v>14.152999879999999</v>
      </c>
      <c r="C56">
        <v>0.62370002000000002</v>
      </c>
      <c r="D56">
        <v>879.75500488</v>
      </c>
      <c r="E56">
        <v>2.26110005</v>
      </c>
      <c r="F56">
        <v>9.9000003020963209E+37</v>
      </c>
      <c r="G56">
        <v>1.5067000399999999</v>
      </c>
      <c r="H56">
        <v>9.9000003020963209E+37</v>
      </c>
      <c r="J56" s="2">
        <f>TREND(Calibration!$A$2:$A$4,Calibration!$B$2:$B$4,C56)</f>
        <v>399.26616968834577</v>
      </c>
      <c r="K56" s="2">
        <f>TREND(Calibration!$A$2:$A$4,Calibration!$C$2:$C$4,E56)</f>
        <v>895.04751299250245</v>
      </c>
      <c r="L56" s="2">
        <f>TREND(Calibration!$A$2:$A$4,Calibration!$D$2:$D$4,G56)</f>
        <v>580.08900021197314</v>
      </c>
    </row>
    <row r="57" spans="1:12" x14ac:dyDescent="0.25">
      <c r="A57">
        <v>275079</v>
      </c>
      <c r="B57">
        <v>14.19999981</v>
      </c>
      <c r="C57">
        <v>0.62319999999999998</v>
      </c>
      <c r="D57">
        <v>430.32101440000002</v>
      </c>
      <c r="E57">
        <v>2.2293000200000002</v>
      </c>
      <c r="F57">
        <v>9.9000003020963209E+37</v>
      </c>
      <c r="G57">
        <v>1.50510001</v>
      </c>
      <c r="H57">
        <v>638.69500731999995</v>
      </c>
      <c r="J57" s="2">
        <f>TREND(Calibration!$A$2:$A$4,Calibration!$B$2:$B$4,C57)</f>
        <v>398.95947200747042</v>
      </c>
      <c r="K57" s="2">
        <f>TREND(Calibration!$A$2:$A$4,Calibration!$C$2:$C$4,E57)</f>
        <v>882.18168110448869</v>
      </c>
      <c r="L57" s="2">
        <f>TREND(Calibration!$A$2:$A$4,Calibration!$D$2:$D$4,G57)</f>
        <v>579.42940551006097</v>
      </c>
    </row>
    <row r="58" spans="1:12" x14ac:dyDescent="0.25">
      <c r="A58">
        <v>280080</v>
      </c>
      <c r="B58">
        <v>14.24400043</v>
      </c>
      <c r="C58">
        <v>0.62159997</v>
      </c>
      <c r="D58">
        <v>1066.7790527300001</v>
      </c>
      <c r="E58">
        <v>2.2104001000000002</v>
      </c>
      <c r="F58">
        <v>9.9000003020963209E+37</v>
      </c>
      <c r="G58">
        <v>1.5055999799999999</v>
      </c>
      <c r="H58">
        <v>9.9000003020963209E+37</v>
      </c>
      <c r="J58" s="2">
        <f>TREND(Calibration!$A$2:$A$4,Calibration!$B$2:$B$4,C58)</f>
        <v>397.9780602832775</v>
      </c>
      <c r="K58" s="2">
        <f>TREND(Calibration!$A$2:$A$4,Calibration!$C$2:$C$4,E58)</f>
        <v>874.53504701587599</v>
      </c>
      <c r="L58" s="2">
        <f>TREND(Calibration!$A$2:$A$4,Calibration!$D$2:$D$4,G58)</f>
        <v>579.6355126224995</v>
      </c>
    </row>
    <row r="59" spans="1:12" x14ac:dyDescent="0.25">
      <c r="A59">
        <v>285079</v>
      </c>
      <c r="B59">
        <v>14.272999759999999</v>
      </c>
      <c r="C59">
        <v>0.62480002999999995</v>
      </c>
      <c r="D59">
        <v>1122.44799805</v>
      </c>
      <c r="E59">
        <v>2.2314000100000002</v>
      </c>
      <c r="F59">
        <v>9.9000003020963209E+37</v>
      </c>
      <c r="G59">
        <v>1.5039999500000001</v>
      </c>
      <c r="H59">
        <v>9.9000003020963209E+37</v>
      </c>
      <c r="J59" s="2">
        <f>TREND(Calibration!$A$2:$A$4,Calibration!$B$2:$B$4,C59)</f>
        <v>399.94088373166335</v>
      </c>
      <c r="K59" s="2">
        <f>TREND(Calibration!$A$2:$A$4,Calibration!$C$2:$C$4,E59)</f>
        <v>883.03130666479512</v>
      </c>
      <c r="L59" s="2">
        <f>TREND(Calibration!$A$2:$A$4,Calibration!$D$2:$D$4,G59)</f>
        <v>578.97591792058734</v>
      </c>
    </row>
    <row r="60" spans="1:12" x14ac:dyDescent="0.25">
      <c r="A60">
        <v>290079</v>
      </c>
      <c r="B60">
        <v>14.272000309999999</v>
      </c>
      <c r="C60">
        <v>0.62639999000000002</v>
      </c>
      <c r="D60">
        <v>1177.7399902300001</v>
      </c>
      <c r="E60">
        <v>2.25250006</v>
      </c>
      <c r="F60">
        <v>9.9000003020963209E+37</v>
      </c>
      <c r="G60">
        <v>1.50619996</v>
      </c>
      <c r="H60">
        <v>9.9000003020963209E+37</v>
      </c>
      <c r="J60" s="2">
        <f>TREND(Calibration!$A$2:$A$4,Calibration!$B$2:$B$4,C60)</f>
        <v>400.92225251989845</v>
      </c>
      <c r="K60" s="2">
        <f>TREND(Calibration!$A$2:$A$4,Calibration!$C$2:$C$4,E60)</f>
        <v>891.5680815083623</v>
      </c>
      <c r="L60" s="2">
        <f>TREND(Calibration!$A$2:$A$4,Calibration!$D$2:$D$4,G60)</f>
        <v>579.88284775324905</v>
      </c>
    </row>
    <row r="61" spans="1:12" x14ac:dyDescent="0.25">
      <c r="A61">
        <v>295079</v>
      </c>
      <c r="B61">
        <v>14.23799992</v>
      </c>
      <c r="C61">
        <v>0.62319999999999998</v>
      </c>
      <c r="D61">
        <v>1199.8790283200001</v>
      </c>
      <c r="E61">
        <v>2.2908999900000002</v>
      </c>
      <c r="F61">
        <v>9.9000003020963209E+37</v>
      </c>
      <c r="G61">
        <v>1.5055999799999999</v>
      </c>
      <c r="H61">
        <v>9.9000003020963209E+37</v>
      </c>
      <c r="J61" s="2">
        <f>TREND(Calibration!$A$2:$A$4,Calibration!$B$2:$B$4,C61)</f>
        <v>398.95947200747042</v>
      </c>
      <c r="K61" s="2">
        <f>TREND(Calibration!$A$2:$A$4,Calibration!$C$2:$C$4,E61)</f>
        <v>907.10413741433149</v>
      </c>
      <c r="L61" s="2">
        <f>TREND(Calibration!$A$2:$A$4,Calibration!$D$2:$D$4,G61)</f>
        <v>579.6355126224995</v>
      </c>
    </row>
    <row r="62" spans="1:12" x14ac:dyDescent="0.25">
      <c r="A62">
        <v>300079</v>
      </c>
      <c r="B62">
        <v>14.144000050000001</v>
      </c>
      <c r="C62">
        <v>0.62050002999999998</v>
      </c>
      <c r="D62">
        <v>1305.9379882799999</v>
      </c>
      <c r="E62">
        <v>2.26329994</v>
      </c>
      <c r="F62">
        <v>9.9000003020963209E+37</v>
      </c>
      <c r="G62">
        <v>1.5067000399999999</v>
      </c>
      <c r="H62">
        <v>9.9000003020963209E+37</v>
      </c>
      <c r="J62" s="2">
        <f>TREND(Calibration!$A$2:$A$4,Calibration!$B$2:$B$4,C62)</f>
        <v>397.30338917591774</v>
      </c>
      <c r="K62" s="2">
        <f>TREND(Calibration!$A$2:$A$4,Calibration!$C$2:$C$4,E62)</f>
        <v>895.93755664693049</v>
      </c>
      <c r="L62" s="2">
        <f>TREND(Calibration!$A$2:$A$4,Calibration!$D$2:$D$4,G62)</f>
        <v>580.08900021197314</v>
      </c>
    </row>
    <row r="63" spans="1:12" x14ac:dyDescent="0.25">
      <c r="A63">
        <v>305079</v>
      </c>
      <c r="B63">
        <v>14.04300022</v>
      </c>
      <c r="C63">
        <v>0.62429999999999997</v>
      </c>
      <c r="D63">
        <v>1139.79199219</v>
      </c>
      <c r="E63">
        <v>2.2887000999999998</v>
      </c>
      <c r="F63">
        <v>9.9000003020963209E+37</v>
      </c>
      <c r="G63">
        <v>1.50510001</v>
      </c>
      <c r="H63">
        <v>9.9000003020963209E+37</v>
      </c>
      <c r="J63" s="2">
        <f>TREND(Calibration!$A$2:$A$4,Calibration!$B$2:$B$4,C63)</f>
        <v>399.63417991707979</v>
      </c>
      <c r="K63" s="2">
        <f>TREND(Calibration!$A$2:$A$4,Calibration!$C$2:$C$4,E63)</f>
        <v>906.21409375990322</v>
      </c>
      <c r="L63" s="2">
        <f>TREND(Calibration!$A$2:$A$4,Calibration!$D$2:$D$4,G63)</f>
        <v>579.42940551006097</v>
      </c>
    </row>
    <row r="64" spans="1:12" x14ac:dyDescent="0.25">
      <c r="A64">
        <v>310079</v>
      </c>
      <c r="B64">
        <v>13.90699959</v>
      </c>
      <c r="C64">
        <v>0.62209999999999999</v>
      </c>
      <c r="D64">
        <v>1268.9830322299999</v>
      </c>
      <c r="E64">
        <v>2.2648999700000001</v>
      </c>
      <c r="F64">
        <v>9.9000003020963209E+37</v>
      </c>
      <c r="G64">
        <v>1.5046000500000001</v>
      </c>
      <c r="H64">
        <v>9.9000003020963209E+37</v>
      </c>
      <c r="J64" s="2">
        <f>TREND(Calibration!$A$2:$A$4,Calibration!$B$2:$B$4,C64)</f>
        <v>398.28476409786111</v>
      </c>
      <c r="K64" s="2">
        <f>TREND(Calibration!$A$2:$A$4,Calibration!$C$2:$C$4,E64)</f>
        <v>896.58490562728616</v>
      </c>
      <c r="L64" s="2">
        <f>TREND(Calibration!$A$2:$A$4,Calibration!$D$2:$D$4,G64)</f>
        <v>579.223302520012</v>
      </c>
    </row>
    <row r="65" spans="1:12" x14ac:dyDescent="0.25">
      <c r="A65">
        <v>315080</v>
      </c>
      <c r="B65">
        <v>13.84899998</v>
      </c>
      <c r="C65">
        <v>0.62099998999999995</v>
      </c>
      <c r="D65">
        <v>1132.5649414100001</v>
      </c>
      <c r="E65">
        <v>2.2444000200000001</v>
      </c>
      <c r="F65">
        <v>9.9000003020963209E+37</v>
      </c>
      <c r="G65">
        <v>1.5039999500000001</v>
      </c>
      <c r="H65">
        <v>9.9000003020963209E+37</v>
      </c>
      <c r="J65" s="2">
        <f>TREND(Calibration!$A$2:$A$4,Calibration!$B$2:$B$4,C65)</f>
        <v>397.61005005454348</v>
      </c>
      <c r="K65" s="2">
        <f>TREND(Calibration!$A$2:$A$4,Calibration!$C$2:$C$4,E65)</f>
        <v>888.29092255831767</v>
      </c>
      <c r="L65" s="2">
        <f>TREND(Calibration!$A$2:$A$4,Calibration!$D$2:$D$4,G65)</f>
        <v>578.97591792058734</v>
      </c>
    </row>
    <row r="66" spans="1:12" x14ac:dyDescent="0.25">
      <c r="A66">
        <v>320080</v>
      </c>
      <c r="B66">
        <v>13.81299973</v>
      </c>
      <c r="C66">
        <v>0.62699996999999996</v>
      </c>
      <c r="D66">
        <v>955.73297118999994</v>
      </c>
      <c r="E66">
        <v>2.2228000200000002</v>
      </c>
      <c r="F66">
        <v>9.9000003020963209E+37</v>
      </c>
      <c r="G66">
        <v>1.5067000399999999</v>
      </c>
      <c r="H66">
        <v>9.9000003020963209E+37</v>
      </c>
      <c r="J66" s="2">
        <f>TREND(Calibration!$A$2:$A$4,Calibration!$B$2:$B$4,C66)</f>
        <v>401.29026274863241</v>
      </c>
      <c r="K66" s="2">
        <f>TREND(Calibration!$A$2:$A$4,Calibration!$C$2:$C$4,E66)</f>
        <v>879.55187518065509</v>
      </c>
      <c r="L66" s="2">
        <f>TREND(Calibration!$A$2:$A$4,Calibration!$D$2:$D$4,G66)</f>
        <v>580.08900021197314</v>
      </c>
    </row>
    <row r="67" spans="1:12" x14ac:dyDescent="0.25">
      <c r="A67">
        <v>325080</v>
      </c>
      <c r="B67">
        <v>13.85499954</v>
      </c>
      <c r="C67">
        <v>0.61729997000000003</v>
      </c>
      <c r="D67">
        <v>9.9000003020963209E+37</v>
      </c>
      <c r="E67">
        <v>2.26329994</v>
      </c>
      <c r="F67">
        <v>1222.9160156200001</v>
      </c>
      <c r="G67">
        <v>1.50619996</v>
      </c>
      <c r="H67">
        <v>9.9000003020963209E+37</v>
      </c>
      <c r="J67" s="2">
        <f>TREND(Calibration!$A$2:$A$4,Calibration!$B$2:$B$4,C67)</f>
        <v>395.3405657275319</v>
      </c>
      <c r="K67" s="2">
        <f>TREND(Calibration!$A$2:$A$4,Calibration!$C$2:$C$4,E67)</f>
        <v>895.93755664693049</v>
      </c>
      <c r="L67" s="2">
        <f>TREND(Calibration!$A$2:$A$4,Calibration!$D$2:$D$4,G67)</f>
        <v>579.88284775324905</v>
      </c>
    </row>
    <row r="68" spans="1:12" x14ac:dyDescent="0.25">
      <c r="A68">
        <v>330080</v>
      </c>
      <c r="B68">
        <v>13.90400028</v>
      </c>
      <c r="C68">
        <v>0.63020003000000002</v>
      </c>
      <c r="D68">
        <v>488.53698730000002</v>
      </c>
      <c r="E68">
        <v>2.2801001099999998</v>
      </c>
      <c r="F68">
        <v>9.9000003020963209E+37</v>
      </c>
      <c r="G68">
        <v>1.50349998</v>
      </c>
      <c r="H68">
        <v>1306.3489990200001</v>
      </c>
      <c r="J68" s="2">
        <f>TREND(Calibration!$A$2:$A$4,Calibration!$B$2:$B$4,C68)</f>
        <v>403.25308619701838</v>
      </c>
      <c r="K68" s="2">
        <f>TREND(Calibration!$A$2:$A$4,Calibration!$C$2:$C$4,E68)</f>
        <v>902.73466227576318</v>
      </c>
      <c r="L68" s="2">
        <f>TREND(Calibration!$A$2:$A$4,Calibration!$D$2:$D$4,G68)</f>
        <v>578.76981080814869</v>
      </c>
    </row>
    <row r="69" spans="1:12" x14ac:dyDescent="0.25">
      <c r="A69">
        <v>335081</v>
      </c>
      <c r="B69">
        <v>13.949000359999999</v>
      </c>
      <c r="C69">
        <v>0.62589996999999997</v>
      </c>
      <c r="D69">
        <v>1043.6989746100001</v>
      </c>
      <c r="E69">
        <v>2.2557001099999998</v>
      </c>
      <c r="F69">
        <v>9.9000003020963209E+37</v>
      </c>
      <c r="G69">
        <v>1.50619996</v>
      </c>
      <c r="H69">
        <v>9.9000003020963209E+37</v>
      </c>
      <c r="J69" s="2">
        <f>TREND(Calibration!$A$2:$A$4,Calibration!$B$2:$B$4,C69)</f>
        <v>400.6155548390231</v>
      </c>
      <c r="K69" s="2">
        <f>TREND(Calibration!$A$2:$A$4,Calibration!$C$2:$C$4,E69)</f>
        <v>892.86277542321818</v>
      </c>
      <c r="L69" s="2">
        <f>TREND(Calibration!$A$2:$A$4,Calibration!$D$2:$D$4,G69)</f>
        <v>579.88284775324905</v>
      </c>
    </row>
    <row r="70" spans="1:12" x14ac:dyDescent="0.25">
      <c r="A70">
        <v>340081</v>
      </c>
      <c r="B70">
        <v>13.96899986</v>
      </c>
      <c r="C70">
        <v>0.63239997999999997</v>
      </c>
      <c r="D70">
        <v>880.66998291000004</v>
      </c>
      <c r="E70">
        <v>2.25250006</v>
      </c>
      <c r="F70">
        <v>9.9000003020963209E+37</v>
      </c>
      <c r="G70">
        <v>1.5067000399999999</v>
      </c>
      <c r="H70">
        <v>9.9000003020963209E+37</v>
      </c>
      <c r="J70" s="2">
        <f>TREND(Calibration!$A$2:$A$4,Calibration!$B$2:$B$4,C70)</f>
        <v>404.60247134769565</v>
      </c>
      <c r="K70" s="2">
        <f>TREND(Calibration!$A$2:$A$4,Calibration!$C$2:$C$4,E70)</f>
        <v>891.5680815083623</v>
      </c>
      <c r="L70" s="2">
        <f>TREND(Calibration!$A$2:$A$4,Calibration!$D$2:$D$4,G70)</f>
        <v>580.08900021197314</v>
      </c>
    </row>
    <row r="71" spans="1:12" x14ac:dyDescent="0.25">
      <c r="A71">
        <v>345080</v>
      </c>
      <c r="B71">
        <v>13.90100002</v>
      </c>
      <c r="C71">
        <v>0.62970000999999998</v>
      </c>
      <c r="D71">
        <v>9.9000003020963209E+37</v>
      </c>
      <c r="E71">
        <v>2.2999999500000001</v>
      </c>
      <c r="F71">
        <v>9.9000003020963209E+37</v>
      </c>
      <c r="G71">
        <v>1.50890005</v>
      </c>
      <c r="H71">
        <v>9.9000003020963209E+37</v>
      </c>
      <c r="J71" s="2">
        <f>TREND(Calibration!$A$2:$A$4,Calibration!$B$2:$B$4,C71)</f>
        <v>402.94638851614303</v>
      </c>
      <c r="K71" s="2">
        <f>TREND(Calibration!$A$2:$A$4,Calibration!$C$2:$C$4,E71)</f>
        <v>910.78584952427764</v>
      </c>
      <c r="L71" s="2">
        <f>TREND(Calibration!$A$2:$A$4,Calibration!$D$2:$D$4,G71)</f>
        <v>580.99593004463497</v>
      </c>
    </row>
    <row r="72" spans="1:12" x14ac:dyDescent="0.25">
      <c r="A72">
        <v>350080</v>
      </c>
      <c r="B72">
        <v>13.84599972</v>
      </c>
      <c r="C72">
        <v>0.62540001000000001</v>
      </c>
      <c r="D72">
        <v>777.625</v>
      </c>
      <c r="E72">
        <v>2.2476000799999998</v>
      </c>
      <c r="F72">
        <v>9.9000003020963209E+37</v>
      </c>
      <c r="G72">
        <v>1.50940001</v>
      </c>
      <c r="H72">
        <v>9.9000003020963209E+37</v>
      </c>
      <c r="J72" s="2">
        <f>TREND(Calibration!$A$2:$A$4,Calibration!$B$2:$B$4,C72)</f>
        <v>400.30889396039743</v>
      </c>
      <c r="K72" s="2">
        <f>TREND(Calibration!$A$2:$A$4,Calibration!$C$2:$C$4,E72)</f>
        <v>889.58562051902891</v>
      </c>
      <c r="L72" s="2">
        <f>TREND(Calibration!$A$2:$A$4,Calibration!$D$2:$D$4,G72)</f>
        <v>581.20203303468395</v>
      </c>
    </row>
    <row r="73" spans="1:12" x14ac:dyDescent="0.25">
      <c r="A73">
        <v>355081</v>
      </c>
      <c r="B73">
        <v>13.80000019</v>
      </c>
      <c r="C73">
        <v>0.62269998000000004</v>
      </c>
      <c r="D73">
        <v>422.35800171</v>
      </c>
      <c r="E73">
        <v>2.1995999799999999</v>
      </c>
      <c r="F73">
        <v>9.9000003020963209E+37</v>
      </c>
      <c r="G73">
        <v>1.50890005</v>
      </c>
      <c r="H73">
        <v>9.9000003020963209E+37</v>
      </c>
      <c r="J73" s="2">
        <f>TREND(Calibration!$A$2:$A$4,Calibration!$B$2:$B$4,C73)</f>
        <v>398.65277432659514</v>
      </c>
      <c r="K73" s="2">
        <f>TREND(Calibration!$A$2:$A$4,Calibration!$C$2:$C$4,E73)</f>
        <v>870.16547477678125</v>
      </c>
      <c r="L73" s="2">
        <f>TREND(Calibration!$A$2:$A$4,Calibration!$D$2:$D$4,G73)</f>
        <v>580.99593004463497</v>
      </c>
    </row>
    <row r="74" spans="1:12" x14ac:dyDescent="0.25">
      <c r="A74">
        <v>360080</v>
      </c>
      <c r="B74">
        <v>13.78100014</v>
      </c>
      <c r="C74">
        <v>0.62370002000000002</v>
      </c>
      <c r="D74">
        <v>771.76397704999999</v>
      </c>
      <c r="E74">
        <v>2.1628999699999998</v>
      </c>
      <c r="F74">
        <v>9.9000003020963209E+37</v>
      </c>
      <c r="G74">
        <v>1.5067000399999999</v>
      </c>
      <c r="H74">
        <v>9.9000003020963209E+37</v>
      </c>
      <c r="J74" s="2">
        <f>TREND(Calibration!$A$2:$A$4,Calibration!$B$2:$B$4,C74)</f>
        <v>399.26616968834577</v>
      </c>
      <c r="K74" s="2">
        <f>TREND(Calibration!$A$2:$A$4,Calibration!$C$2:$C$4,E74)</f>
        <v>855.3171818994341</v>
      </c>
      <c r="L74" s="2">
        <f>TREND(Calibration!$A$2:$A$4,Calibration!$D$2:$D$4,G74)</f>
        <v>580.08900021197314</v>
      </c>
    </row>
    <row r="75" spans="1:12" x14ac:dyDescent="0.25">
      <c r="A75">
        <v>365081</v>
      </c>
      <c r="B75">
        <v>13.7840004</v>
      </c>
      <c r="C75">
        <v>0.62699996999999996</v>
      </c>
      <c r="D75">
        <v>533.04797363</v>
      </c>
      <c r="E75">
        <v>2.1537001099999999</v>
      </c>
      <c r="F75">
        <v>9.9000003020963209E+37</v>
      </c>
      <c r="G75">
        <v>1.5082999500000001</v>
      </c>
      <c r="H75">
        <v>9.9000003020963209E+37</v>
      </c>
      <c r="J75" s="2">
        <f>TREND(Calibration!$A$2:$A$4,Calibration!$B$2:$B$4,C75)</f>
        <v>401.29026274863241</v>
      </c>
      <c r="K75" s="2">
        <f>TREND(Calibration!$A$2:$A$4,Calibration!$C$2:$C$4,E75)</f>
        <v>851.59505169536635</v>
      </c>
      <c r="L75" s="2">
        <f>TREND(Calibration!$A$2:$A$4,Calibration!$D$2:$D$4,G75)</f>
        <v>580.74854544521031</v>
      </c>
    </row>
    <row r="76" spans="1:12" x14ac:dyDescent="0.25">
      <c r="A76">
        <v>370081</v>
      </c>
      <c r="B76">
        <v>13.81000042</v>
      </c>
      <c r="C76">
        <v>0.62159997</v>
      </c>
      <c r="D76">
        <v>510.40798949999999</v>
      </c>
      <c r="E76">
        <v>2.1974000899999999</v>
      </c>
      <c r="F76">
        <v>9.9000003020963209E+37</v>
      </c>
      <c r="G76">
        <v>1.5077999799999999</v>
      </c>
      <c r="H76">
        <v>9.9000003020963209E+37</v>
      </c>
      <c r="J76" s="2">
        <f>TREND(Calibration!$A$2:$A$4,Calibration!$B$2:$B$4,C76)</f>
        <v>397.9780602832775</v>
      </c>
      <c r="K76" s="2">
        <f>TREND(Calibration!$A$2:$A$4,Calibration!$C$2:$C$4,E76)</f>
        <v>869.27543112235321</v>
      </c>
      <c r="L76" s="2">
        <f>TREND(Calibration!$A$2:$A$4,Calibration!$D$2:$D$4,G76)</f>
        <v>580.54243833277167</v>
      </c>
    </row>
    <row r="77" spans="1:12" x14ac:dyDescent="0.25">
      <c r="A77">
        <v>375081</v>
      </c>
      <c r="B77">
        <v>13.87800026</v>
      </c>
      <c r="C77">
        <v>0.62429999999999997</v>
      </c>
      <c r="D77">
        <v>605.67199706999997</v>
      </c>
      <c r="E77">
        <v>2.20120001</v>
      </c>
      <c r="F77">
        <v>9.9000003020963209E+37</v>
      </c>
      <c r="G77">
        <v>1.5055999799999999</v>
      </c>
      <c r="H77">
        <v>9.9000003020963209E+37</v>
      </c>
      <c r="J77" s="2">
        <f>TREND(Calibration!$A$2:$A$4,Calibration!$B$2:$B$4,C77)</f>
        <v>399.63417991707979</v>
      </c>
      <c r="K77" s="2">
        <f>TREND(Calibration!$A$2:$A$4,Calibration!$C$2:$C$4,E77)</f>
        <v>870.81282375713693</v>
      </c>
      <c r="L77" s="2">
        <f>TREND(Calibration!$A$2:$A$4,Calibration!$D$2:$D$4,G77)</f>
        <v>579.6355126224995</v>
      </c>
    </row>
    <row r="78" spans="1:12" x14ac:dyDescent="0.25">
      <c r="A78">
        <v>380081</v>
      </c>
      <c r="B78">
        <v>13.96199989</v>
      </c>
      <c r="C78">
        <v>0.62910001999999998</v>
      </c>
      <c r="D78">
        <v>641.09497069999998</v>
      </c>
      <c r="E78">
        <v>2.23200011</v>
      </c>
      <c r="F78">
        <v>9.9000003020963209E+37</v>
      </c>
      <c r="G78">
        <v>1.50940001</v>
      </c>
      <c r="H78">
        <v>9.9000003020963209E+37</v>
      </c>
      <c r="J78" s="2">
        <f>TREND(Calibration!$A$2:$A$4,Calibration!$B$2:$B$4,C78)</f>
        <v>402.57837215370074</v>
      </c>
      <c r="K78" s="2">
        <f>TREND(Calibration!$A$2:$A$4,Calibration!$C$2:$C$4,E78)</f>
        <v>883.27409843939392</v>
      </c>
      <c r="L78" s="2">
        <f>TREND(Calibration!$A$2:$A$4,Calibration!$D$2:$D$4,G78)</f>
        <v>581.20203303468395</v>
      </c>
    </row>
    <row r="79" spans="1:12" x14ac:dyDescent="0.25">
      <c r="A79">
        <v>385080</v>
      </c>
      <c r="B79">
        <v>14.024000170000001</v>
      </c>
      <c r="C79">
        <v>0.62480002999999995</v>
      </c>
      <c r="D79">
        <v>702.55700683999999</v>
      </c>
      <c r="E79">
        <v>2.1494</v>
      </c>
      <c r="F79">
        <v>9.9000003020963209E+37</v>
      </c>
      <c r="G79">
        <v>1.5077999799999999</v>
      </c>
      <c r="H79">
        <v>9.9000003020963209E+37</v>
      </c>
      <c r="J79" s="2">
        <f>TREND(Calibration!$A$2:$A$4,Calibration!$B$2:$B$4,C79)</f>
        <v>399.94088373166335</v>
      </c>
      <c r="K79" s="2">
        <f>TREND(Calibration!$A$2:$A$4,Calibration!$C$2:$C$4,E79)</f>
        <v>849.85528942596079</v>
      </c>
      <c r="L79" s="2">
        <f>TREND(Calibration!$A$2:$A$4,Calibration!$D$2:$D$4,G79)</f>
        <v>580.54243833277167</v>
      </c>
    </row>
    <row r="80" spans="1:12" x14ac:dyDescent="0.25">
      <c r="A80">
        <v>390081</v>
      </c>
      <c r="B80">
        <v>14.07900047</v>
      </c>
      <c r="C80">
        <v>0.63349997999999996</v>
      </c>
      <c r="D80">
        <v>877.12097168000003</v>
      </c>
      <c r="E80">
        <v>2.1607000799999998</v>
      </c>
      <c r="F80">
        <v>1222.91894531</v>
      </c>
      <c r="G80">
        <v>1.5099999900000001</v>
      </c>
      <c r="H80">
        <v>9.9000003020963209E+37</v>
      </c>
      <c r="J80" s="2">
        <f>TREND(Calibration!$A$2:$A$4,Calibration!$B$2:$B$4,C80)</f>
        <v>405.27717925730502</v>
      </c>
      <c r="K80" s="2">
        <f>TREND(Calibration!$A$2:$A$4,Calibration!$C$2:$C$4,E80)</f>
        <v>854.42713824500606</v>
      </c>
      <c r="L80" s="2">
        <f>TREND(Calibration!$A$2:$A$4,Calibration!$D$2:$D$4,G80)</f>
        <v>581.4493681654335</v>
      </c>
    </row>
    <row r="81" spans="1:12" x14ac:dyDescent="0.25">
      <c r="A81">
        <v>395081</v>
      </c>
      <c r="B81">
        <v>14.04300022</v>
      </c>
      <c r="C81">
        <v>0.63719999999999999</v>
      </c>
      <c r="D81">
        <v>1034.8819580100001</v>
      </c>
      <c r="E81">
        <v>2.12240005</v>
      </c>
      <c r="F81">
        <v>1130.4079589800001</v>
      </c>
      <c r="G81">
        <v>1.5077999799999999</v>
      </c>
      <c r="H81">
        <v>9.9000003020963209E+37</v>
      </c>
      <c r="J81" s="2">
        <f>TREND(Calibration!$A$2:$A$4,Calibration!$B$2:$B$4,C81)</f>
        <v>407.5466635843166</v>
      </c>
      <c r="K81" s="2">
        <f>TREND(Calibration!$A$2:$A$4,Calibration!$C$2:$C$4,E81)</f>
        <v>838.9315004331587</v>
      </c>
      <c r="L81" s="2">
        <f>TREND(Calibration!$A$2:$A$4,Calibration!$D$2:$D$4,G81)</f>
        <v>580.54243833277167</v>
      </c>
    </row>
    <row r="82" spans="1:12" x14ac:dyDescent="0.25">
      <c r="A82">
        <v>400080</v>
      </c>
      <c r="B82">
        <v>14.02099991</v>
      </c>
      <c r="C82">
        <v>0.64099996999999997</v>
      </c>
      <c r="D82">
        <v>637.47998046999999</v>
      </c>
      <c r="E82">
        <v>2.1433999500000001</v>
      </c>
      <c r="F82">
        <v>9.9000003020963209E+37</v>
      </c>
      <c r="G82">
        <v>1.50619996</v>
      </c>
      <c r="H82">
        <v>1291.9310302700001</v>
      </c>
      <c r="J82" s="2">
        <f>TREND(Calibration!$A$2:$A$4,Calibration!$B$2:$B$4,C82)</f>
        <v>409.87745432547865</v>
      </c>
      <c r="K82" s="2">
        <f>TREND(Calibration!$A$2:$A$4,Calibration!$C$2:$C$4,E82)</f>
        <v>847.4277560362226</v>
      </c>
      <c r="L82" s="2">
        <f>TREND(Calibration!$A$2:$A$4,Calibration!$D$2:$D$4,G82)</f>
        <v>579.88284775324905</v>
      </c>
    </row>
    <row r="83" spans="1:12" x14ac:dyDescent="0.25">
      <c r="A83">
        <v>405081</v>
      </c>
      <c r="B83">
        <v>14.02099991</v>
      </c>
      <c r="C83">
        <v>0.64800000000000002</v>
      </c>
      <c r="D83">
        <v>1157.2280273399999</v>
      </c>
      <c r="E83">
        <v>2.2616999099999999</v>
      </c>
      <c r="F83">
        <v>9.9000003020963209E+37</v>
      </c>
      <c r="G83">
        <v>1.51049995</v>
      </c>
      <c r="H83">
        <v>9.9000003020963209E+37</v>
      </c>
      <c r="J83" s="2">
        <f>TREND(Calibration!$A$2:$A$4,Calibration!$B$2:$B$4,C83)</f>
        <v>414.17106851502655</v>
      </c>
      <c r="K83" s="2">
        <f>TREND(Calibration!$A$2:$A$4,Calibration!$C$2:$C$4,E83)</f>
        <v>895.29020766657482</v>
      </c>
      <c r="L83" s="2">
        <f>TREND(Calibration!$A$2:$A$4,Calibration!$D$2:$D$4,G83)</f>
        <v>581.65547115548247</v>
      </c>
    </row>
    <row r="84" spans="1:12" x14ac:dyDescent="0.25">
      <c r="A84">
        <v>410081</v>
      </c>
      <c r="B84">
        <v>14.01399994</v>
      </c>
      <c r="C84">
        <v>0.65289998000000005</v>
      </c>
      <c r="D84">
        <v>1059.2850341799999</v>
      </c>
      <c r="E84">
        <v>2.2374000500000002</v>
      </c>
      <c r="F84">
        <v>9.9000003020963209E+37</v>
      </c>
      <c r="G84">
        <v>1.5099999900000001</v>
      </c>
      <c r="H84">
        <v>986.33197021000001</v>
      </c>
      <c r="J84" s="2">
        <f>TREND(Calibration!$A$2:$A$4,Calibration!$B$2:$B$4,C84)</f>
        <v>417.17657329950623</v>
      </c>
      <c r="K84" s="2">
        <f>TREND(Calibration!$A$2:$A$4,Calibration!$C$2:$C$4,E84)</f>
        <v>885.45883600867808</v>
      </c>
      <c r="L84" s="2">
        <f>TREND(Calibration!$A$2:$A$4,Calibration!$D$2:$D$4,G84)</f>
        <v>581.4493681654335</v>
      </c>
    </row>
    <row r="85" spans="1:12" x14ac:dyDescent="0.25">
      <c r="A85">
        <v>415082</v>
      </c>
      <c r="B85">
        <v>14.036999700000001</v>
      </c>
      <c r="C85">
        <v>0.65509998999999997</v>
      </c>
      <c r="D85">
        <v>1177.6789550799999</v>
      </c>
      <c r="E85">
        <v>2.2142000199999998</v>
      </c>
      <c r="F85">
        <v>9.9000003020963209E+37</v>
      </c>
      <c r="G85">
        <v>1.50730002</v>
      </c>
      <c r="H85">
        <v>9.9000003020963209E+37</v>
      </c>
      <c r="J85" s="2">
        <f>TREND(Calibration!$A$2:$A$4,Calibration!$B$2:$B$4,C85)</f>
        <v>418.52599525243312</v>
      </c>
      <c r="K85" s="2">
        <f>TREND(Calibration!$A$2:$A$4,Calibration!$C$2:$C$4,E85)</f>
        <v>876.07243965065948</v>
      </c>
      <c r="L85" s="2">
        <f>TREND(Calibration!$A$2:$A$4,Calibration!$D$2:$D$4,G85)</f>
        <v>580.33633534272269</v>
      </c>
    </row>
    <row r="86" spans="1:12" x14ac:dyDescent="0.25">
      <c r="A86">
        <v>420081</v>
      </c>
      <c r="B86">
        <v>14.125</v>
      </c>
      <c r="C86">
        <v>0.64859997999999996</v>
      </c>
      <c r="D86">
        <v>9.9000003020963209E+37</v>
      </c>
      <c r="E86">
        <v>2.2390000799999998</v>
      </c>
      <c r="F86">
        <v>9.9000003020963209E+37</v>
      </c>
      <c r="G86">
        <v>1.50890005</v>
      </c>
      <c r="H86">
        <v>9.9000003020963209E+37</v>
      </c>
      <c r="J86" s="2">
        <f>TREND(Calibration!$A$2:$A$4,Calibration!$B$2:$B$4,C86)</f>
        <v>414.53907874376057</v>
      </c>
      <c r="K86" s="2">
        <f>TREND(Calibration!$A$2:$A$4,Calibration!$C$2:$C$4,E86)</f>
        <v>886.10618498903352</v>
      </c>
      <c r="L86" s="2">
        <f>TREND(Calibration!$A$2:$A$4,Calibration!$D$2:$D$4,G86)</f>
        <v>580.99593004463497</v>
      </c>
    </row>
    <row r="87" spans="1:12" x14ac:dyDescent="0.25">
      <c r="A87">
        <v>425081</v>
      </c>
      <c r="B87">
        <v>14.24100018</v>
      </c>
      <c r="C87">
        <v>0.65339999999999998</v>
      </c>
      <c r="D87">
        <v>809.13201904000005</v>
      </c>
      <c r="E87">
        <v>2.1974000899999999</v>
      </c>
      <c r="F87">
        <v>9.9000003020963209E+37</v>
      </c>
      <c r="G87">
        <v>1.5099999900000001</v>
      </c>
      <c r="H87">
        <v>9.9000003020963209E+37</v>
      </c>
      <c r="J87" s="2">
        <f>TREND(Calibration!$A$2:$A$4,Calibration!$B$2:$B$4,C87)</f>
        <v>417.48327098038152</v>
      </c>
      <c r="K87" s="2">
        <f>TREND(Calibration!$A$2:$A$4,Calibration!$C$2:$C$4,E87)</f>
        <v>869.27543112235321</v>
      </c>
      <c r="L87" s="2">
        <f>TREND(Calibration!$A$2:$A$4,Calibration!$D$2:$D$4,G87)</f>
        <v>581.4493681654335</v>
      </c>
    </row>
    <row r="88" spans="1:12" x14ac:dyDescent="0.25">
      <c r="A88">
        <v>430082</v>
      </c>
      <c r="B88">
        <v>14.38700008</v>
      </c>
      <c r="C88">
        <v>0.65450001000000002</v>
      </c>
      <c r="D88">
        <v>291.23901367000002</v>
      </c>
      <c r="E88">
        <v>2.2232999800000002</v>
      </c>
      <c r="F88">
        <v>9.9000003020963209E+37</v>
      </c>
      <c r="G88">
        <v>1.5082999500000001</v>
      </c>
      <c r="H88">
        <v>9.9000003020963209E+37</v>
      </c>
      <c r="J88" s="2">
        <f>TREND(Calibration!$A$2:$A$4,Calibration!$B$2:$B$4,C88)</f>
        <v>418.15798502369915</v>
      </c>
      <c r="K88" s="2">
        <f>TREND(Calibration!$A$2:$A$4,Calibration!$C$2:$C$4,E88)</f>
        <v>879.75415176060574</v>
      </c>
      <c r="L88" s="2">
        <f>TREND(Calibration!$A$2:$A$4,Calibration!$D$2:$D$4,G88)</f>
        <v>580.74854544521031</v>
      </c>
    </row>
    <row r="89" spans="1:12" x14ac:dyDescent="0.25">
      <c r="A89">
        <v>435082</v>
      </c>
      <c r="B89">
        <v>14.477999690000001</v>
      </c>
      <c r="C89">
        <v>0.64910000999999995</v>
      </c>
      <c r="D89">
        <v>996.55102538999995</v>
      </c>
      <c r="E89">
        <v>2.2616999099999999</v>
      </c>
      <c r="F89">
        <v>9.9000003020963209E+37</v>
      </c>
      <c r="G89">
        <v>1.51049995</v>
      </c>
      <c r="H89">
        <v>9.9000003020963209E+37</v>
      </c>
      <c r="J89" s="2">
        <f>TREND(Calibration!$A$2:$A$4,Calibration!$B$2:$B$4,C89)</f>
        <v>414.84578255834413</v>
      </c>
      <c r="K89" s="2">
        <f>TREND(Calibration!$A$2:$A$4,Calibration!$C$2:$C$4,E89)</f>
        <v>895.29020766657482</v>
      </c>
      <c r="L89" s="2">
        <f>TREND(Calibration!$A$2:$A$4,Calibration!$D$2:$D$4,G89)</f>
        <v>581.65547115548247</v>
      </c>
    </row>
    <row r="90" spans="1:12" x14ac:dyDescent="0.25">
      <c r="A90">
        <v>440082</v>
      </c>
      <c r="B90">
        <v>14.57900047</v>
      </c>
      <c r="C90">
        <v>0.64259999999999995</v>
      </c>
      <c r="D90">
        <v>784.56097411999997</v>
      </c>
      <c r="E90">
        <v>2.2806000700000002</v>
      </c>
      <c r="F90">
        <v>9.9000003020963209E+37</v>
      </c>
      <c r="G90">
        <v>1.50940001</v>
      </c>
      <c r="H90">
        <v>9.9000003020963209E+37</v>
      </c>
      <c r="J90" s="2">
        <f>TREND(Calibration!$A$2:$A$4,Calibration!$B$2:$B$4,C90)</f>
        <v>410.85886604967158</v>
      </c>
      <c r="K90" s="2">
        <f>TREND(Calibration!$A$2:$A$4,Calibration!$C$2:$C$4,E90)</f>
        <v>902.93693885571406</v>
      </c>
      <c r="L90" s="2">
        <f>TREND(Calibration!$A$2:$A$4,Calibration!$D$2:$D$4,G90)</f>
        <v>581.20203303468395</v>
      </c>
    </row>
    <row r="91" spans="1:12" x14ac:dyDescent="0.25">
      <c r="A91">
        <v>445081</v>
      </c>
      <c r="B91">
        <v>14.670000079999999</v>
      </c>
      <c r="C91">
        <v>0.64800000000000002</v>
      </c>
      <c r="D91">
        <v>651.55499268000005</v>
      </c>
      <c r="E91">
        <v>2.2600998899999998</v>
      </c>
      <c r="F91">
        <v>9.9000003020963209E+37</v>
      </c>
      <c r="G91">
        <v>1.50730002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894.64286273207438</v>
      </c>
      <c r="L91" s="2">
        <f>TREND(Calibration!$A$2:$A$4,Calibration!$D$2:$D$4,G91)</f>
        <v>580.33633534272269</v>
      </c>
    </row>
    <row r="92" spans="1:12" x14ac:dyDescent="0.25">
      <c r="A92">
        <v>450081</v>
      </c>
      <c r="B92">
        <v>14.71500015</v>
      </c>
      <c r="C92">
        <v>0.65130001000000004</v>
      </c>
      <c r="D92">
        <v>1030.2729492200001</v>
      </c>
      <c r="E92">
        <v>2.32329988</v>
      </c>
      <c r="F92">
        <v>9.9000003020963209E+37</v>
      </c>
      <c r="G92">
        <v>1.5116000199999999</v>
      </c>
      <c r="H92">
        <v>9.9000003020963209E+37</v>
      </c>
      <c r="J92" s="2">
        <f>TREND(Calibration!$A$2:$A$4,Calibration!$B$2:$B$4,C92)</f>
        <v>416.19519837756286</v>
      </c>
      <c r="K92" s="2">
        <f>TREND(Calibration!$A$2:$A$4,Calibration!$C$2:$C$4,E92)</f>
        <v>920.21266397641762</v>
      </c>
      <c r="L92" s="2">
        <f>TREND(Calibration!$A$2:$A$4,Calibration!$D$2:$D$4,G92)</f>
        <v>582.10896286734567</v>
      </c>
    </row>
    <row r="93" spans="1:12" x14ac:dyDescent="0.25">
      <c r="A93">
        <v>455082</v>
      </c>
      <c r="B93">
        <v>14.73799992</v>
      </c>
      <c r="C93">
        <v>0.64800000000000002</v>
      </c>
      <c r="D93">
        <v>9.9000003020963209E+37</v>
      </c>
      <c r="E93">
        <v>2.2725000400000002</v>
      </c>
      <c r="F93">
        <v>884.17797852000001</v>
      </c>
      <c r="G93">
        <v>1.50940001</v>
      </c>
      <c r="H93">
        <v>9.9000003020963209E+37</v>
      </c>
      <c r="J93" s="2">
        <f>TREND(Calibration!$A$2:$A$4,Calibration!$B$2:$B$4,C93)</f>
        <v>414.17106851502655</v>
      </c>
      <c r="K93" s="2">
        <f>TREND(Calibration!$A$2:$A$4,Calibration!$C$2:$C$4,E93)</f>
        <v>899.65978395152479</v>
      </c>
      <c r="L93" s="2">
        <f>TREND(Calibration!$A$2:$A$4,Calibration!$D$2:$D$4,G93)</f>
        <v>581.20203303468395</v>
      </c>
    </row>
    <row r="94" spans="1:12" x14ac:dyDescent="0.25">
      <c r="A94">
        <v>460081</v>
      </c>
      <c r="B94">
        <v>14.821999549999999</v>
      </c>
      <c r="C94">
        <v>0.64700000999999996</v>
      </c>
      <c r="D94">
        <v>864.71899413999995</v>
      </c>
      <c r="E94">
        <v>2.2205998899999999</v>
      </c>
      <c r="F94">
        <v>9.9000003020963209E+37</v>
      </c>
      <c r="G94">
        <v>1.50940001</v>
      </c>
      <c r="H94">
        <v>1350.4079589800001</v>
      </c>
      <c r="J94" s="2">
        <f>TREND(Calibration!$A$2:$A$4,Calibration!$B$2:$B$4,C94)</f>
        <v>413.5577038218172</v>
      </c>
      <c r="K94" s="2">
        <f>TREND(Calibration!$A$2:$A$4,Calibration!$C$2:$C$4,E94)</f>
        <v>878.66173442570039</v>
      </c>
      <c r="L94" s="2">
        <f>TREND(Calibration!$A$2:$A$4,Calibration!$D$2:$D$4,G94)</f>
        <v>581.20203303468395</v>
      </c>
    </row>
    <row r="95" spans="1:12" x14ac:dyDescent="0.25">
      <c r="A95">
        <v>465081</v>
      </c>
      <c r="B95">
        <v>14.8579998</v>
      </c>
      <c r="C95">
        <v>0.65020001000000005</v>
      </c>
      <c r="D95">
        <v>9.9000003020963209E+37</v>
      </c>
      <c r="E95">
        <v>2.25250006</v>
      </c>
      <c r="F95">
        <v>9.9000003020963209E+37</v>
      </c>
      <c r="G95">
        <v>1.50940001</v>
      </c>
      <c r="H95">
        <v>9.9000003020963209E+37</v>
      </c>
      <c r="J95" s="2">
        <f>TREND(Calibration!$A$2:$A$4,Calibration!$B$2:$B$4,C95)</f>
        <v>415.52049046795355</v>
      </c>
      <c r="K95" s="2">
        <f>TREND(Calibration!$A$2:$A$4,Calibration!$C$2:$C$4,E95)</f>
        <v>891.5680815083623</v>
      </c>
      <c r="L95" s="2">
        <f>TREND(Calibration!$A$2:$A$4,Calibration!$D$2:$D$4,G95)</f>
        <v>581.20203303468395</v>
      </c>
    </row>
    <row r="96" spans="1:12" x14ac:dyDescent="0.25">
      <c r="A96">
        <v>470080</v>
      </c>
      <c r="B96">
        <v>14.91300011</v>
      </c>
      <c r="C96">
        <v>0.65069997000000002</v>
      </c>
      <c r="D96">
        <v>9.9000003020963209E+37</v>
      </c>
      <c r="E96">
        <v>2.2151999500000001</v>
      </c>
      <c r="F96">
        <v>9.9000003020963209E+37</v>
      </c>
      <c r="G96">
        <v>1.5082999500000001</v>
      </c>
      <c r="H96">
        <v>9.9000003020963209E+37</v>
      </c>
      <c r="J96" s="2">
        <f>TREND(Calibration!$A$2:$A$4,Calibration!$B$2:$B$4,C96)</f>
        <v>415.82715134657923</v>
      </c>
      <c r="K96" s="2">
        <f>TREND(Calibration!$A$2:$A$4,Calibration!$C$2:$C$4,E96)</f>
        <v>876.47699685641646</v>
      </c>
      <c r="L96" s="2">
        <f>TREND(Calibration!$A$2:$A$4,Calibration!$D$2:$D$4,G96)</f>
        <v>580.74854544521031</v>
      </c>
    </row>
    <row r="97" spans="1:12" x14ac:dyDescent="0.25">
      <c r="A97">
        <v>475080</v>
      </c>
      <c r="B97">
        <v>15.00399971</v>
      </c>
      <c r="C97">
        <v>0.64910000999999995</v>
      </c>
      <c r="D97">
        <v>868.83001708999996</v>
      </c>
      <c r="E97">
        <v>2.2151999500000001</v>
      </c>
      <c r="F97">
        <v>9.9000003020963209E+37</v>
      </c>
      <c r="G97">
        <v>1.50940001</v>
      </c>
      <c r="H97">
        <v>9.9000003020963209E+37</v>
      </c>
      <c r="J97" s="2">
        <f>TREND(Calibration!$A$2:$A$4,Calibration!$B$2:$B$4,C97)</f>
        <v>414.84578255834413</v>
      </c>
      <c r="K97" s="2">
        <f>TREND(Calibration!$A$2:$A$4,Calibration!$C$2:$C$4,E97)</f>
        <v>876.47699685641646</v>
      </c>
      <c r="L97" s="2">
        <f>TREND(Calibration!$A$2:$A$4,Calibration!$D$2:$D$4,G97)</f>
        <v>581.20203303468395</v>
      </c>
    </row>
    <row r="98" spans="1:12" x14ac:dyDescent="0.25">
      <c r="A98">
        <v>480079</v>
      </c>
      <c r="B98">
        <v>15.09500027</v>
      </c>
      <c r="C98">
        <v>0.65289998000000005</v>
      </c>
      <c r="D98">
        <v>642.625</v>
      </c>
      <c r="E98">
        <v>2.3173000799999999</v>
      </c>
      <c r="F98">
        <v>9.9000003020963209E+37</v>
      </c>
      <c r="G98">
        <v>1.50730002</v>
      </c>
      <c r="H98">
        <v>9.9000003020963209E+37</v>
      </c>
      <c r="J98" s="2">
        <f>TREND(Calibration!$A$2:$A$4,Calibration!$B$2:$B$4,C98)</f>
        <v>417.17657329950623</v>
      </c>
      <c r="K98" s="2">
        <f>TREND(Calibration!$A$2:$A$4,Calibration!$C$2:$C$4,E98)</f>
        <v>917.7852317330611</v>
      </c>
      <c r="L98" s="2">
        <f>TREND(Calibration!$A$2:$A$4,Calibration!$D$2:$D$4,G98)</f>
        <v>580.33633534272269</v>
      </c>
    </row>
    <row r="99" spans="1:12" x14ac:dyDescent="0.25">
      <c r="A99">
        <v>485079</v>
      </c>
      <c r="B99">
        <v>15.100999829999999</v>
      </c>
      <c r="C99">
        <v>0.64969999</v>
      </c>
      <c r="D99">
        <v>1189.5720214800001</v>
      </c>
      <c r="E99">
        <v>2.2421999000000001</v>
      </c>
      <c r="F99">
        <v>9.9000003020963209E+37</v>
      </c>
      <c r="G99">
        <v>1.51049995</v>
      </c>
      <c r="H99">
        <v>9.9000003020963209E+37</v>
      </c>
      <c r="J99" s="2">
        <f>TREND(Calibration!$A$2:$A$4,Calibration!$B$2:$B$4,C99)</f>
        <v>415.21379278707821</v>
      </c>
      <c r="K99" s="2">
        <f>TREND(Calibration!$A$2:$A$4,Calibration!$C$2:$C$4,E99)</f>
        <v>887.40078584921855</v>
      </c>
      <c r="L99" s="2">
        <f>TREND(Calibration!$A$2:$A$4,Calibration!$D$2:$D$4,G99)</f>
        <v>581.65547115548247</v>
      </c>
    </row>
    <row r="100" spans="1:12" x14ac:dyDescent="0.25">
      <c r="A100">
        <v>490080</v>
      </c>
      <c r="B100">
        <v>15.088000299999999</v>
      </c>
      <c r="C100">
        <v>0.64910000999999995</v>
      </c>
      <c r="D100">
        <v>9.9000003020963209E+37</v>
      </c>
      <c r="E100">
        <v>2.25250006</v>
      </c>
      <c r="F100">
        <v>1057.6479492200001</v>
      </c>
      <c r="G100">
        <v>1.50730002</v>
      </c>
      <c r="H100">
        <v>9.9000003020963209E+37</v>
      </c>
      <c r="J100" s="2">
        <f>TREND(Calibration!$A$2:$A$4,Calibration!$B$2:$B$4,C100)</f>
        <v>414.84578255834413</v>
      </c>
      <c r="K100" s="2">
        <f>TREND(Calibration!$A$2:$A$4,Calibration!$C$2:$C$4,E100)</f>
        <v>891.5680815083623</v>
      </c>
      <c r="L100" s="2">
        <f>TREND(Calibration!$A$2:$A$4,Calibration!$D$2:$D$4,G100)</f>
        <v>580.33633534272269</v>
      </c>
    </row>
    <row r="101" spans="1:12" x14ac:dyDescent="0.25">
      <c r="A101">
        <v>495079</v>
      </c>
      <c r="B101">
        <v>15.059000019999999</v>
      </c>
      <c r="C101">
        <v>0.65130001000000004</v>
      </c>
      <c r="D101">
        <v>767.94799805000002</v>
      </c>
      <c r="E101">
        <v>2.2502999300000002</v>
      </c>
      <c r="F101">
        <v>9.9000003020963209E+37</v>
      </c>
      <c r="G101">
        <v>1.5120999799999999</v>
      </c>
      <c r="H101">
        <v>9.9000003020963209E+37</v>
      </c>
      <c r="J101" s="2">
        <f>TREND(Calibration!$A$2:$A$4,Calibration!$B$2:$B$4,C101)</f>
        <v>416.19519837756286</v>
      </c>
      <c r="K101" s="2">
        <f>TREND(Calibration!$A$2:$A$4,Calibration!$C$2:$C$4,E101)</f>
        <v>890.67794075340782</v>
      </c>
      <c r="L101" s="2">
        <f>TREND(Calibration!$A$2:$A$4,Calibration!$D$2:$D$4,G101)</f>
        <v>582.31506585739464</v>
      </c>
    </row>
    <row r="102" spans="1:12" x14ac:dyDescent="0.25">
      <c r="A102">
        <v>500080</v>
      </c>
      <c r="B102">
        <v>14.977999690000001</v>
      </c>
      <c r="C102">
        <v>0.64749997999999997</v>
      </c>
      <c r="D102">
        <v>9.9000003020963209E+37</v>
      </c>
      <c r="E102">
        <v>2.2228000200000002</v>
      </c>
      <c r="F102">
        <v>1175.5209960899999</v>
      </c>
      <c r="G102">
        <v>1.5082999500000001</v>
      </c>
      <c r="H102">
        <v>9.9000003020963209E+37</v>
      </c>
      <c r="J102" s="2">
        <f>TREND(Calibration!$A$2:$A$4,Calibration!$B$2:$B$4,C102)</f>
        <v>413.8643708341512</v>
      </c>
      <c r="K102" s="2">
        <f>TREND(Calibration!$A$2:$A$4,Calibration!$C$2:$C$4,E102)</f>
        <v>879.55187518065509</v>
      </c>
      <c r="L102" s="2">
        <f>TREND(Calibration!$A$2:$A$4,Calibration!$D$2:$D$4,G102)</f>
        <v>580.74854544521031</v>
      </c>
    </row>
    <row r="103" spans="1:12" x14ac:dyDescent="0.25">
      <c r="A103">
        <v>505079</v>
      </c>
      <c r="B103">
        <v>14.954999920000001</v>
      </c>
      <c r="C103">
        <v>0.64969999</v>
      </c>
      <c r="D103">
        <v>556.13201904000005</v>
      </c>
      <c r="E103">
        <v>2.1407001000000001</v>
      </c>
      <c r="F103">
        <v>9.9000003020963209E+37</v>
      </c>
      <c r="G103">
        <v>1.51049995</v>
      </c>
      <c r="H103">
        <v>1342.2239990200001</v>
      </c>
      <c r="J103" s="2">
        <f>TREND(Calibration!$A$2:$A$4,Calibration!$B$2:$B$4,C103)</f>
        <v>415.21379278707821</v>
      </c>
      <c r="K103" s="2">
        <f>TREND(Calibration!$A$2:$A$4,Calibration!$C$2:$C$4,E103)</f>
        <v>846.3354358018438</v>
      </c>
      <c r="L103" s="2">
        <f>TREND(Calibration!$A$2:$A$4,Calibration!$D$2:$D$4,G103)</f>
        <v>581.65547115548247</v>
      </c>
    </row>
    <row r="104" spans="1:12" x14ac:dyDescent="0.25">
      <c r="A104">
        <v>510079</v>
      </c>
      <c r="B104">
        <v>14.899999619999999</v>
      </c>
      <c r="C104">
        <v>0.64590000999999997</v>
      </c>
      <c r="D104">
        <v>1159.18395996</v>
      </c>
      <c r="E104">
        <v>2.1294000099999999</v>
      </c>
      <c r="F104">
        <v>9.9000003020963209E+37</v>
      </c>
      <c r="G104">
        <v>1.51429999</v>
      </c>
      <c r="H104">
        <v>9.9000003020963209E+37</v>
      </c>
      <c r="J104" s="2">
        <f>TREND(Calibration!$A$2:$A$4,Calibration!$B$2:$B$4,C104)</f>
        <v>412.88299591220789</v>
      </c>
      <c r="K104" s="2">
        <f>TREND(Calibration!$A$2:$A$4,Calibration!$C$2:$C$4,E104)</f>
        <v>841.76358293694307</v>
      </c>
      <c r="L104" s="2">
        <f>TREND(Calibration!$A$2:$A$4,Calibration!$D$2:$D$4,G104)</f>
        <v>583.22199569005647</v>
      </c>
    </row>
    <row r="105" spans="1:12" x14ac:dyDescent="0.25">
      <c r="A105">
        <v>515079</v>
      </c>
      <c r="B105">
        <v>14.925999640000001</v>
      </c>
      <c r="C105">
        <v>0.64749997999999997</v>
      </c>
      <c r="D105">
        <v>1132.4219970700001</v>
      </c>
      <c r="E105">
        <v>2.13319993</v>
      </c>
      <c r="F105">
        <v>9.9000003020963209E+37</v>
      </c>
      <c r="G105">
        <v>1.51049995</v>
      </c>
      <c r="H105">
        <v>9.9000003020963209E+37</v>
      </c>
      <c r="J105" s="2">
        <f>TREND(Calibration!$A$2:$A$4,Calibration!$B$2:$B$4,C105)</f>
        <v>413.8643708341512</v>
      </c>
      <c r="K105" s="2">
        <f>TREND(Calibration!$A$2:$A$4,Calibration!$C$2:$C$4,E105)</f>
        <v>843.30097557172689</v>
      </c>
      <c r="L105" s="2">
        <f>TREND(Calibration!$A$2:$A$4,Calibration!$D$2:$D$4,G105)</f>
        <v>581.65547115548247</v>
      </c>
    </row>
    <row r="106" spans="1:12" x14ac:dyDescent="0.25">
      <c r="A106">
        <v>520080</v>
      </c>
      <c r="B106">
        <v>15.010000229999999</v>
      </c>
      <c r="C106">
        <v>0.64480000999999998</v>
      </c>
      <c r="D106">
        <v>739.57202147999999</v>
      </c>
      <c r="E106">
        <v>2.2676000599999999</v>
      </c>
      <c r="F106">
        <v>9.9000003020963209E+37</v>
      </c>
      <c r="G106">
        <v>1.5120999799999999</v>
      </c>
      <c r="H106">
        <v>9.9000003020963209E+37</v>
      </c>
      <c r="J106" s="2">
        <f>TREND(Calibration!$A$2:$A$4,Calibration!$B$2:$B$4,C106)</f>
        <v>412.20828800259852</v>
      </c>
      <c r="K106" s="2">
        <f>TREND(Calibration!$A$2:$A$4,Calibration!$C$2:$C$4,E106)</f>
        <v>897.67732296219128</v>
      </c>
      <c r="L106" s="2">
        <f>TREND(Calibration!$A$2:$A$4,Calibration!$D$2:$D$4,G106)</f>
        <v>582.31506585739464</v>
      </c>
    </row>
    <row r="107" spans="1:12" x14ac:dyDescent="0.25">
      <c r="A107">
        <v>525080</v>
      </c>
      <c r="B107">
        <v>15.07800007</v>
      </c>
      <c r="C107">
        <v>0.63940001000000002</v>
      </c>
      <c r="D107">
        <v>764.04602050999995</v>
      </c>
      <c r="E107">
        <v>2.3318998799999999</v>
      </c>
      <c r="F107">
        <v>9.9000003020963209E+37</v>
      </c>
      <c r="G107">
        <v>1.51049995</v>
      </c>
      <c r="H107">
        <v>9.9000003020963209E+37</v>
      </c>
      <c r="J107" s="2">
        <f>TREND(Calibration!$A$2:$A$4,Calibration!$B$2:$B$4,C107)</f>
        <v>408.89608553724361</v>
      </c>
      <c r="K107" s="2">
        <f>TREND(Calibration!$A$2:$A$4,Calibration!$C$2:$C$4,E107)</f>
        <v>923.692099506413</v>
      </c>
      <c r="L107" s="2">
        <f>TREND(Calibration!$A$2:$A$4,Calibration!$D$2:$D$4,G107)</f>
        <v>581.65547115548247</v>
      </c>
    </row>
    <row r="108" spans="1:12" x14ac:dyDescent="0.25">
      <c r="A108">
        <v>530079</v>
      </c>
      <c r="B108">
        <v>15.12699986</v>
      </c>
      <c r="C108">
        <v>0.63510001000000005</v>
      </c>
      <c r="D108">
        <v>1055.5209960899999</v>
      </c>
      <c r="E108">
        <v>2.3199999299999998</v>
      </c>
      <c r="F108">
        <v>9.9000003020963209E+37</v>
      </c>
      <c r="G108">
        <v>1.5110000400000001</v>
      </c>
      <c r="H108">
        <v>9.9000003020963209E+37</v>
      </c>
      <c r="J108" s="2">
        <f>TREND(Calibration!$A$2:$A$4,Calibration!$B$2:$B$4,C108)</f>
        <v>406.258590981498</v>
      </c>
      <c r="K108" s="2">
        <f>TREND(Calibration!$A$2:$A$4,Calibration!$C$2:$C$4,E108)</f>
        <v>918.8775519674399</v>
      </c>
      <c r="L108" s="2">
        <f>TREND(Calibration!$A$2:$A$4,Calibration!$D$2:$D$4,G108)</f>
        <v>581.86162773659612</v>
      </c>
    </row>
    <row r="109" spans="1:12" x14ac:dyDescent="0.25">
      <c r="A109">
        <v>535079</v>
      </c>
      <c r="B109">
        <v>15.085000040000001</v>
      </c>
      <c r="C109">
        <v>0.64370000000000005</v>
      </c>
      <c r="D109">
        <v>986.96301270000004</v>
      </c>
      <c r="E109">
        <v>2.28600001</v>
      </c>
      <c r="F109">
        <v>9.9000003020963209E+37</v>
      </c>
      <c r="G109">
        <v>1.5120999799999999</v>
      </c>
      <c r="H109">
        <v>9.9000003020963209E+37</v>
      </c>
      <c r="J109" s="2">
        <f>TREND(Calibration!$A$2:$A$4,Calibration!$B$2:$B$4,C109)</f>
        <v>411.53357395928094</v>
      </c>
      <c r="K109" s="2">
        <f>TREND(Calibration!$A$2:$A$4,Calibration!$C$2:$C$4,E109)</f>
        <v>905.1216764249981</v>
      </c>
      <c r="L109" s="2">
        <f>TREND(Calibration!$A$2:$A$4,Calibration!$D$2:$D$4,G109)</f>
        <v>582.31506585739464</v>
      </c>
    </row>
    <row r="110" spans="1:12" x14ac:dyDescent="0.25">
      <c r="A110">
        <v>540092</v>
      </c>
      <c r="B110">
        <v>14.99100018</v>
      </c>
      <c r="C110">
        <v>0.64259999999999995</v>
      </c>
      <c r="D110">
        <v>1046.1450195299999</v>
      </c>
      <c r="E110">
        <v>2.1968998900000001</v>
      </c>
      <c r="F110">
        <v>9.9000003020963209E+37</v>
      </c>
      <c r="G110">
        <v>1.5099999900000001</v>
      </c>
      <c r="H110">
        <v>9.9000003020963209E+37</v>
      </c>
      <c r="J110" s="2">
        <f>TREND(Calibration!$A$2:$A$4,Calibration!$B$2:$B$4,C110)</f>
        <v>410.85886604967158</v>
      </c>
      <c r="K110" s="2">
        <f>TREND(Calibration!$A$2:$A$4,Calibration!$C$2:$C$4,E110)</f>
        <v>869.07305744187613</v>
      </c>
      <c r="L110" s="2">
        <f>TREND(Calibration!$A$2:$A$4,Calibration!$D$2:$D$4,G110)</f>
        <v>581.4493681654335</v>
      </c>
    </row>
    <row r="111" spans="1:12" x14ac:dyDescent="0.25">
      <c r="A111">
        <v>545081</v>
      </c>
      <c r="B111">
        <v>14.88300037</v>
      </c>
      <c r="C111">
        <v>0.63559997000000001</v>
      </c>
      <c r="D111">
        <v>9.9000003020963209E+37</v>
      </c>
      <c r="E111">
        <v>2.2146999799999998</v>
      </c>
      <c r="F111">
        <v>9.9000003020963209E+37</v>
      </c>
      <c r="G111">
        <v>1.5132000400000001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876.27471623061024</v>
      </c>
      <c r="L111" s="2">
        <f>TREND(Calibration!$A$2:$A$4,Calibration!$D$2:$D$4,G111)</f>
        <v>582.7685534468684</v>
      </c>
    </row>
    <row r="112" spans="1:12" x14ac:dyDescent="0.25">
      <c r="A112">
        <v>550080</v>
      </c>
      <c r="B112">
        <v>14.772999759999999</v>
      </c>
      <c r="C112">
        <v>0.63829999999999998</v>
      </c>
      <c r="D112">
        <v>402.25500488</v>
      </c>
      <c r="E112">
        <v>2.25300002</v>
      </c>
      <c r="F112">
        <v>9.9000003020963209E+37</v>
      </c>
      <c r="G112">
        <v>1.51370001</v>
      </c>
      <c r="H112">
        <v>1201.3129882799999</v>
      </c>
      <c r="J112" s="2">
        <f>TREND(Calibration!$A$2:$A$4,Calibration!$B$2:$B$4,C112)</f>
        <v>408.22137149392597</v>
      </c>
      <c r="K112" s="2">
        <f>TREND(Calibration!$A$2:$A$4,Calibration!$C$2:$C$4,E112)</f>
        <v>891.77035808831306</v>
      </c>
      <c r="L112" s="2">
        <f>TREND(Calibration!$A$2:$A$4,Calibration!$D$2:$D$4,G112)</f>
        <v>582.97466055930693</v>
      </c>
    </row>
    <row r="113" spans="1:12" x14ac:dyDescent="0.25">
      <c r="A113">
        <v>555079</v>
      </c>
      <c r="B113">
        <v>14.70199966</v>
      </c>
      <c r="C113">
        <v>0.63940001000000002</v>
      </c>
      <c r="D113">
        <v>9.9000003020963209E+37</v>
      </c>
      <c r="E113">
        <v>2.2460000500000001</v>
      </c>
      <c r="F113">
        <v>9.9000003020963209E+37</v>
      </c>
      <c r="G113">
        <v>1.5116000199999999</v>
      </c>
      <c r="H113">
        <v>9.9000003020963209E+37</v>
      </c>
      <c r="J113" s="2">
        <f>TREND(Calibration!$A$2:$A$4,Calibration!$B$2:$B$4,C113)</f>
        <v>408.89608553724361</v>
      </c>
      <c r="K113" s="2">
        <f>TREND(Calibration!$A$2:$A$4,Calibration!$C$2:$C$4,E113)</f>
        <v>888.93827153867335</v>
      </c>
      <c r="L113" s="2">
        <f>TREND(Calibration!$A$2:$A$4,Calibration!$D$2:$D$4,G113)</f>
        <v>582.10896286734567</v>
      </c>
    </row>
    <row r="114" spans="1:12" x14ac:dyDescent="0.25">
      <c r="A114">
        <v>560080</v>
      </c>
      <c r="B114">
        <v>14.68599987</v>
      </c>
      <c r="C114">
        <v>0.63620001000000004</v>
      </c>
      <c r="D114">
        <v>1299.65002441</v>
      </c>
      <c r="E114">
        <v>2.3134999299999999</v>
      </c>
      <c r="F114">
        <v>9.9000003020963209E+37</v>
      </c>
      <c r="G114">
        <v>1.5120999799999999</v>
      </c>
      <c r="H114">
        <v>9.9000003020963209E+37</v>
      </c>
      <c r="J114" s="2">
        <f>TREND(Calibration!$A$2:$A$4,Calibration!$B$2:$B$4,C114)</f>
        <v>406.93329889110737</v>
      </c>
      <c r="K114" s="2">
        <f>TREND(Calibration!$A$2:$A$4,Calibration!$C$2:$C$4,E114)</f>
        <v>916.24774604360618</v>
      </c>
      <c r="L114" s="2">
        <f>TREND(Calibration!$A$2:$A$4,Calibration!$D$2:$D$4,G114)</f>
        <v>582.31506585739464</v>
      </c>
    </row>
    <row r="115" spans="1:12" x14ac:dyDescent="0.25">
      <c r="A115">
        <v>565080</v>
      </c>
      <c r="B115">
        <v>14.725000380000001</v>
      </c>
      <c r="C115">
        <v>0.63719999999999999</v>
      </c>
      <c r="D115">
        <v>9.9000003020963209E+37</v>
      </c>
      <c r="E115">
        <v>2.4237000900000001</v>
      </c>
      <c r="F115">
        <v>9.9000003020963209E+37</v>
      </c>
      <c r="G115">
        <v>1.51269996</v>
      </c>
      <c r="H115">
        <v>9.9000003020963209E+37</v>
      </c>
      <c r="J115" s="2">
        <f>TREND(Calibration!$A$2:$A$4,Calibration!$B$2:$B$4,C115)</f>
        <v>407.5466635843166</v>
      </c>
      <c r="K115" s="2">
        <f>TREND(Calibration!$A$2:$A$4,Calibration!$C$2:$C$4,E115)</f>
        <v>960.83313582444032</v>
      </c>
      <c r="L115" s="2">
        <f>TREND(Calibration!$A$2:$A$4,Calibration!$D$2:$D$4,G115)</f>
        <v>582.5624009881443</v>
      </c>
    </row>
    <row r="116" spans="1:12" x14ac:dyDescent="0.25">
      <c r="A116">
        <v>570080</v>
      </c>
      <c r="B116">
        <v>14.817999840000001</v>
      </c>
      <c r="C116">
        <v>0.63719999999999999</v>
      </c>
      <c r="D116">
        <v>9.9000003020963209E+37</v>
      </c>
      <c r="E116">
        <v>2.26279998</v>
      </c>
      <c r="F116">
        <v>9.9000003020963209E+37</v>
      </c>
      <c r="G116">
        <v>1.51269996</v>
      </c>
      <c r="H116">
        <v>9.9000003020963209E+37</v>
      </c>
      <c r="J116" s="2">
        <f>TREND(Calibration!$A$2:$A$4,Calibration!$B$2:$B$4,C116)</f>
        <v>407.5466635843166</v>
      </c>
      <c r="K116" s="2">
        <f>TREND(Calibration!$A$2:$A$4,Calibration!$C$2:$C$4,E116)</f>
        <v>895.73528006697973</v>
      </c>
      <c r="L116" s="2">
        <f>TREND(Calibration!$A$2:$A$4,Calibration!$D$2:$D$4,G116)</f>
        <v>582.5624009881443</v>
      </c>
    </row>
    <row r="117" spans="1:12" x14ac:dyDescent="0.25">
      <c r="A117">
        <v>575083</v>
      </c>
      <c r="B117">
        <v>14.85700035</v>
      </c>
      <c r="C117">
        <v>0.62970000999999998</v>
      </c>
      <c r="D117">
        <v>9.9000003020963209E+37</v>
      </c>
      <c r="E117">
        <v>2.2887000999999998</v>
      </c>
      <c r="F117">
        <v>792.28100586000005</v>
      </c>
      <c r="G117">
        <v>1.5116000199999999</v>
      </c>
      <c r="H117">
        <v>9.9000003020963209E+37</v>
      </c>
      <c r="J117" s="2">
        <f>TREND(Calibration!$A$2:$A$4,Calibration!$B$2:$B$4,C117)</f>
        <v>402.94638851614303</v>
      </c>
      <c r="K117" s="2">
        <f>TREND(Calibration!$A$2:$A$4,Calibration!$C$2:$C$4,E117)</f>
        <v>906.21409375990322</v>
      </c>
      <c r="L117" s="2">
        <f>TREND(Calibration!$A$2:$A$4,Calibration!$D$2:$D$4,G117)</f>
        <v>582.10896286734567</v>
      </c>
    </row>
    <row r="118" spans="1:12" x14ac:dyDescent="0.25">
      <c r="A118">
        <v>580082</v>
      </c>
      <c r="B118">
        <v>14.961000439999999</v>
      </c>
      <c r="C118">
        <v>0.63719999999999999</v>
      </c>
      <c r="D118">
        <v>533.26800536999997</v>
      </c>
      <c r="E118">
        <v>2.2741000699999998</v>
      </c>
      <c r="F118">
        <v>9.9000003020963209E+37</v>
      </c>
      <c r="G118">
        <v>1.5099999900000001</v>
      </c>
      <c r="H118">
        <v>1168.8840332</v>
      </c>
      <c r="J118" s="2">
        <f>TREND(Calibration!$A$2:$A$4,Calibration!$B$2:$B$4,C118)</f>
        <v>407.5466635843166</v>
      </c>
      <c r="K118" s="2">
        <f>TREND(Calibration!$A$2:$A$4,Calibration!$C$2:$C$4,E118)</f>
        <v>900.30713293188023</v>
      </c>
      <c r="L118" s="2">
        <f>TREND(Calibration!$A$2:$A$4,Calibration!$D$2:$D$4,G118)</f>
        <v>581.4493681654335</v>
      </c>
    </row>
    <row r="119" spans="1:12" x14ac:dyDescent="0.25">
      <c r="A119">
        <v>585081</v>
      </c>
      <c r="B119">
        <v>14.91800022</v>
      </c>
      <c r="C119">
        <v>0.63450002999999999</v>
      </c>
      <c r="D119">
        <v>9.9000003020963209E+37</v>
      </c>
      <c r="E119">
        <v>2.27950001</v>
      </c>
      <c r="F119">
        <v>9.9000003020963209E+37</v>
      </c>
      <c r="G119">
        <v>1.50940001</v>
      </c>
      <c r="H119">
        <v>9.9000003020963209E+37</v>
      </c>
      <c r="J119" s="2">
        <f>TREND(Calibration!$A$2:$A$4,Calibration!$B$2:$B$4,C119)</f>
        <v>405.89058075276398</v>
      </c>
      <c r="K119" s="2">
        <f>TREND(Calibration!$A$2:$A$4,Calibration!$C$2:$C$4,E119)</f>
        <v>902.49187050116439</v>
      </c>
      <c r="L119" s="2">
        <f>TREND(Calibration!$A$2:$A$4,Calibration!$D$2:$D$4,G119)</f>
        <v>581.20203303468395</v>
      </c>
    </row>
    <row r="120" spans="1:12" x14ac:dyDescent="0.25">
      <c r="A120">
        <v>590082</v>
      </c>
      <c r="B120">
        <v>14.772999759999999</v>
      </c>
      <c r="C120">
        <v>0.63829999999999998</v>
      </c>
      <c r="D120">
        <v>1144.1529541</v>
      </c>
      <c r="E120">
        <v>2.2736000999999999</v>
      </c>
      <c r="F120">
        <v>9.9000003020963209E+37</v>
      </c>
      <c r="G120">
        <v>1.5082999500000001</v>
      </c>
      <c r="H120">
        <v>9.9000003020963209E+37</v>
      </c>
      <c r="J120" s="2">
        <f>TREND(Calibration!$A$2:$A$4,Calibration!$B$2:$B$4,C120)</f>
        <v>408.22137149392597</v>
      </c>
      <c r="K120" s="2">
        <f>TREND(Calibration!$A$2:$A$4,Calibration!$C$2:$C$4,E120)</f>
        <v>900.10485230607424</v>
      </c>
      <c r="L120" s="2">
        <f>TREND(Calibration!$A$2:$A$4,Calibration!$D$2:$D$4,G120)</f>
        <v>580.74854544521031</v>
      </c>
    </row>
    <row r="121" spans="1:12" x14ac:dyDescent="0.25">
      <c r="A121">
        <v>595080</v>
      </c>
      <c r="B121">
        <v>14.597999570000001</v>
      </c>
      <c r="C121">
        <v>0.63779998000000004</v>
      </c>
      <c r="D121">
        <v>9.9000003020963209E+37</v>
      </c>
      <c r="E121">
        <v>2.29839993</v>
      </c>
      <c r="F121">
        <v>9.9000003020963209E+37</v>
      </c>
      <c r="G121">
        <v>1.5110000400000001</v>
      </c>
      <c r="H121">
        <v>9.9000003020963209E+37</v>
      </c>
      <c r="J121" s="2">
        <f>TREND(Calibration!$A$2:$A$4,Calibration!$B$2:$B$4,C121)</f>
        <v>407.91467381305068</v>
      </c>
      <c r="K121" s="2">
        <f>TREND(Calibration!$A$2:$A$4,Calibration!$C$2:$C$4,E121)</f>
        <v>910.1385045897772</v>
      </c>
      <c r="L121" s="2">
        <f>TREND(Calibration!$A$2:$A$4,Calibration!$D$2:$D$4,G121)</f>
        <v>581.86162773659612</v>
      </c>
    </row>
    <row r="122" spans="1:12" x14ac:dyDescent="0.25">
      <c r="A122">
        <v>600081</v>
      </c>
      <c r="B122">
        <v>14.47999954</v>
      </c>
      <c r="C122">
        <v>0.63779998000000004</v>
      </c>
      <c r="D122">
        <v>1332.2209472699999</v>
      </c>
      <c r="E122">
        <v>2.2163000099999999</v>
      </c>
      <c r="F122">
        <v>9.9000003020963209E+37</v>
      </c>
      <c r="G122">
        <v>1.50940001</v>
      </c>
      <c r="H122">
        <v>9.9000003020963209E+37</v>
      </c>
      <c r="J122" s="2">
        <f>TREND(Calibration!$A$2:$A$4,Calibration!$B$2:$B$4,C122)</f>
        <v>407.91467381305068</v>
      </c>
      <c r="K122" s="2">
        <f>TREND(Calibration!$A$2:$A$4,Calibration!$C$2:$C$4,E122)</f>
        <v>876.92206521096591</v>
      </c>
      <c r="L122" s="2">
        <f>TREND(Calibration!$A$2:$A$4,Calibration!$D$2:$D$4,G122)</f>
        <v>581.20203303468395</v>
      </c>
    </row>
    <row r="123" spans="1:12" x14ac:dyDescent="0.25">
      <c r="A123">
        <v>605082</v>
      </c>
      <c r="B123">
        <v>14.414999959999999</v>
      </c>
      <c r="C123">
        <v>0.63719999999999999</v>
      </c>
      <c r="D123">
        <v>664.05297852000001</v>
      </c>
      <c r="E123">
        <v>2.2028000400000001</v>
      </c>
      <c r="F123">
        <v>9.9000003020963209E+37</v>
      </c>
      <c r="G123">
        <v>1.5110000400000001</v>
      </c>
      <c r="H123">
        <v>9.9000003020963209E+37</v>
      </c>
      <c r="J123" s="2">
        <f>TREND(Calibration!$A$2:$A$4,Calibration!$B$2:$B$4,C123)</f>
        <v>407.5466635843166</v>
      </c>
      <c r="K123" s="2">
        <f>TREND(Calibration!$A$2:$A$4,Calibration!$C$2:$C$4,E123)</f>
        <v>871.4601727374926</v>
      </c>
      <c r="L123" s="2">
        <f>TREND(Calibration!$A$2:$A$4,Calibration!$D$2:$D$4,G123)</f>
        <v>581.86162773659612</v>
      </c>
    </row>
    <row r="124" spans="1:12" x14ac:dyDescent="0.25">
      <c r="A124">
        <v>610081</v>
      </c>
      <c r="B124">
        <v>14.40799999</v>
      </c>
      <c r="C124">
        <v>0.63719999999999999</v>
      </c>
      <c r="D124">
        <v>599.51800536999997</v>
      </c>
      <c r="E124">
        <v>2.2486999000000001</v>
      </c>
      <c r="F124">
        <v>9.9000003020963209E+37</v>
      </c>
      <c r="G124">
        <v>1.5132000400000001</v>
      </c>
      <c r="H124">
        <v>9.9000003020963209E+37</v>
      </c>
      <c r="J124" s="2">
        <f>TREND(Calibration!$A$2:$A$4,Calibration!$B$2:$B$4,C124)</f>
        <v>407.5466635843166</v>
      </c>
      <c r="K124" s="2">
        <f>TREND(Calibration!$A$2:$A$4,Calibration!$C$2:$C$4,E124)</f>
        <v>890.03059177305215</v>
      </c>
      <c r="L124" s="2">
        <f>TREND(Calibration!$A$2:$A$4,Calibration!$D$2:$D$4,G124)</f>
        <v>582.7685534468684</v>
      </c>
    </row>
    <row r="125" spans="1:12" x14ac:dyDescent="0.25">
      <c r="A125">
        <v>615080</v>
      </c>
      <c r="B125">
        <v>14.460000040000001</v>
      </c>
      <c r="C125">
        <v>0.63290000000000002</v>
      </c>
      <c r="D125">
        <v>868.79797363</v>
      </c>
      <c r="E125">
        <v>2.2481999400000001</v>
      </c>
      <c r="F125">
        <v>1073.23205566</v>
      </c>
      <c r="G125">
        <v>1.50940001</v>
      </c>
      <c r="H125">
        <v>9.9000003020963209E+37</v>
      </c>
      <c r="J125" s="2">
        <f>TREND(Calibration!$A$2:$A$4,Calibration!$B$2:$B$4,C125)</f>
        <v>404.90916902857106</v>
      </c>
      <c r="K125" s="2">
        <f>TREND(Calibration!$A$2:$A$4,Calibration!$C$2:$C$4,E125)</f>
        <v>889.8283151931015</v>
      </c>
      <c r="L125" s="2">
        <f>TREND(Calibration!$A$2:$A$4,Calibration!$D$2:$D$4,G125)</f>
        <v>581.20203303468395</v>
      </c>
    </row>
    <row r="126" spans="1:12" x14ac:dyDescent="0.25">
      <c r="A126">
        <v>620082</v>
      </c>
      <c r="B126">
        <v>14.54599953</v>
      </c>
      <c r="C126">
        <v>0.63180000000000003</v>
      </c>
      <c r="D126">
        <v>1051.36901855</v>
      </c>
      <c r="E126">
        <v>2.3422000399999998</v>
      </c>
      <c r="F126">
        <v>858.75299071999996</v>
      </c>
      <c r="G126">
        <v>1.50890005</v>
      </c>
      <c r="H126">
        <v>9.9000003020963209E+37</v>
      </c>
      <c r="J126" s="2">
        <f>TREND(Calibration!$A$2:$A$4,Calibration!$B$2:$B$4,C126)</f>
        <v>404.23446111896169</v>
      </c>
      <c r="K126" s="2">
        <f>TREND(Calibration!$A$2:$A$4,Calibration!$C$2:$C$4,E126)</f>
        <v>927.85939516555675</v>
      </c>
      <c r="L126" s="2">
        <f>TREND(Calibration!$A$2:$A$4,Calibration!$D$2:$D$4,G126)</f>
        <v>580.99593004463497</v>
      </c>
    </row>
    <row r="127" spans="1:12" x14ac:dyDescent="0.25">
      <c r="A127">
        <v>625080</v>
      </c>
      <c r="B127">
        <v>14.557000159999999</v>
      </c>
      <c r="C127">
        <v>0.63450002999999999</v>
      </c>
      <c r="D127">
        <v>991.32800293000003</v>
      </c>
      <c r="E127">
        <v>2.2973001000000002</v>
      </c>
      <c r="F127">
        <v>9.9000003020963209E+37</v>
      </c>
      <c r="G127">
        <v>1.50940001</v>
      </c>
      <c r="H127">
        <v>9.9000003020963209E+37</v>
      </c>
      <c r="J127" s="2">
        <f>TREND(Calibration!$A$2:$A$4,Calibration!$B$2:$B$4,C127)</f>
        <v>405.89058075276398</v>
      </c>
      <c r="K127" s="2">
        <f>TREND(Calibration!$A$2:$A$4,Calibration!$C$2:$C$4,E127)</f>
        <v>909.69352928989883</v>
      </c>
      <c r="L127" s="2">
        <f>TREND(Calibration!$A$2:$A$4,Calibration!$D$2:$D$4,G127)</f>
        <v>581.20203303468395</v>
      </c>
    </row>
    <row r="128" spans="1:12" x14ac:dyDescent="0.25">
      <c r="A128">
        <v>630081</v>
      </c>
      <c r="B128">
        <v>14.49600029</v>
      </c>
      <c r="C128">
        <v>0.63349997999999996</v>
      </c>
      <c r="D128">
        <v>1267.5310058600001</v>
      </c>
      <c r="E128">
        <v>2.29029989</v>
      </c>
      <c r="F128">
        <v>9.9000003020963209E+37</v>
      </c>
      <c r="G128">
        <v>1.5116000199999999</v>
      </c>
      <c r="H128">
        <v>9.9000003020963209E+37</v>
      </c>
      <c r="J128" s="2">
        <f>TREND(Calibration!$A$2:$A$4,Calibration!$B$2:$B$4,C128)</f>
        <v>405.27717925730502</v>
      </c>
      <c r="K128" s="2">
        <f>TREND(Calibration!$A$2:$A$4,Calibration!$C$2:$C$4,E128)</f>
        <v>906.86134563973258</v>
      </c>
      <c r="L128" s="2">
        <f>TREND(Calibration!$A$2:$A$4,Calibration!$D$2:$D$4,G128)</f>
        <v>582.10896286734567</v>
      </c>
    </row>
    <row r="129" spans="1:12" x14ac:dyDescent="0.25">
      <c r="A129">
        <v>635082</v>
      </c>
      <c r="B129">
        <v>14.40100002</v>
      </c>
      <c r="C129">
        <v>0.62860000000000005</v>
      </c>
      <c r="D129">
        <v>1269.9310302700001</v>
      </c>
      <c r="E129">
        <v>2.20120001</v>
      </c>
      <c r="F129">
        <v>9.9000003020963209E+37</v>
      </c>
      <c r="G129">
        <v>1.51049995</v>
      </c>
      <c r="H129">
        <v>9.9000003020963209E+37</v>
      </c>
      <c r="J129" s="2">
        <f>TREND(Calibration!$A$2:$A$4,Calibration!$B$2:$B$4,C129)</f>
        <v>402.27167447282545</v>
      </c>
      <c r="K129" s="2">
        <f>TREND(Calibration!$A$2:$A$4,Calibration!$C$2:$C$4,E129)</f>
        <v>870.81282375713693</v>
      </c>
      <c r="L129" s="2">
        <f>TREND(Calibration!$A$2:$A$4,Calibration!$D$2:$D$4,G129)</f>
        <v>581.65547115548247</v>
      </c>
    </row>
    <row r="130" spans="1:12" x14ac:dyDescent="0.25">
      <c r="A130">
        <v>640081</v>
      </c>
      <c r="B130">
        <v>14.274000170000001</v>
      </c>
      <c r="C130">
        <v>0.62319999999999998</v>
      </c>
      <c r="D130">
        <v>1203.55700684</v>
      </c>
      <c r="E130">
        <v>2.13050008</v>
      </c>
      <c r="F130">
        <v>9.9000003020963209E+37</v>
      </c>
      <c r="G130">
        <v>1.5120999799999999</v>
      </c>
      <c r="H130">
        <v>9.9000003020963209E+37</v>
      </c>
      <c r="J130" s="2">
        <f>TREND(Calibration!$A$2:$A$4,Calibration!$B$2:$B$4,C130)</f>
        <v>398.95947200747042</v>
      </c>
      <c r="K130" s="2">
        <f>TREND(Calibration!$A$2:$A$4,Calibration!$C$2:$C$4,E130)</f>
        <v>842.20865533734809</v>
      </c>
      <c r="L130" s="2">
        <f>TREND(Calibration!$A$2:$A$4,Calibration!$D$2:$D$4,G130)</f>
        <v>582.31506585739464</v>
      </c>
    </row>
    <row r="131" spans="1:12" x14ac:dyDescent="0.25">
      <c r="A131">
        <v>645081</v>
      </c>
      <c r="B131">
        <v>14.12300014</v>
      </c>
      <c r="C131">
        <v>0.62099998999999995</v>
      </c>
      <c r="D131">
        <v>496.79098511000001</v>
      </c>
      <c r="E131">
        <v>2.15750003</v>
      </c>
      <c r="F131">
        <v>9.9000003020963209E+37</v>
      </c>
      <c r="G131">
        <v>1.51370001</v>
      </c>
      <c r="H131">
        <v>9.9000003020963209E+37</v>
      </c>
      <c r="J131" s="2">
        <f>TREND(Calibration!$A$2:$A$4,Calibration!$B$2:$B$4,C131)</f>
        <v>397.61005005454348</v>
      </c>
      <c r="K131" s="2">
        <f>TREND(Calibration!$A$2:$A$4,Calibration!$C$2:$C$4,E131)</f>
        <v>853.13244433015018</v>
      </c>
      <c r="L131" s="2">
        <f>TREND(Calibration!$A$2:$A$4,Calibration!$D$2:$D$4,G131)</f>
        <v>582.97466055930693</v>
      </c>
    </row>
    <row r="132" spans="1:12" x14ac:dyDescent="0.25">
      <c r="A132">
        <v>650081</v>
      </c>
      <c r="B132">
        <v>13.97399998</v>
      </c>
      <c r="C132">
        <v>0.62589996999999997</v>
      </c>
      <c r="D132">
        <v>455.76501465000001</v>
      </c>
      <c r="E132">
        <v>2.0754001099999999</v>
      </c>
      <c r="F132">
        <v>9.9000003020963209E+37</v>
      </c>
      <c r="G132">
        <v>1.51269996</v>
      </c>
      <c r="H132">
        <v>9.9000003020963209E+37</v>
      </c>
      <c r="J132" s="2">
        <f>TREND(Calibration!$A$2:$A$4,Calibration!$B$2:$B$4,C132)</f>
        <v>400.6155548390231</v>
      </c>
      <c r="K132" s="2">
        <f>TREND(Calibration!$A$2:$A$4,Calibration!$C$2:$C$4,E132)</f>
        <v>819.91600495133889</v>
      </c>
      <c r="L132" s="2">
        <f>TREND(Calibration!$A$2:$A$4,Calibration!$D$2:$D$4,G132)</f>
        <v>582.5624009881443</v>
      </c>
    </row>
    <row r="133" spans="1:12" x14ac:dyDescent="0.25">
      <c r="A133">
        <v>655082</v>
      </c>
      <c r="B133">
        <v>13.87100029</v>
      </c>
      <c r="C133">
        <v>0.62209999999999999</v>
      </c>
      <c r="D133">
        <v>1040.4770507799999</v>
      </c>
      <c r="E133">
        <v>2.0715999599999999</v>
      </c>
      <c r="F133">
        <v>9.9000003020963209E+37</v>
      </c>
      <c r="G133">
        <v>1.5116000199999999</v>
      </c>
      <c r="H133">
        <v>9.9000003020963209E+37</v>
      </c>
      <c r="J133" s="2">
        <f>TREND(Calibration!$A$2:$A$4,Calibration!$B$2:$B$4,C133)</f>
        <v>398.28476409786111</v>
      </c>
      <c r="K133" s="2">
        <f>TREND(Calibration!$A$2:$A$4,Calibration!$C$2:$C$4,E133)</f>
        <v>818.37851926188409</v>
      </c>
      <c r="L133" s="2">
        <f>TREND(Calibration!$A$2:$A$4,Calibration!$D$2:$D$4,G133)</f>
        <v>582.10896286734567</v>
      </c>
    </row>
    <row r="134" spans="1:12" x14ac:dyDescent="0.25">
      <c r="A134">
        <v>660081</v>
      </c>
      <c r="B134">
        <v>13.9090004</v>
      </c>
      <c r="C134">
        <v>0.62050002999999998</v>
      </c>
      <c r="D134">
        <v>734.26300048999997</v>
      </c>
      <c r="E134">
        <v>2.0095000299999999</v>
      </c>
      <c r="F134">
        <v>9.9000003020963209E+37</v>
      </c>
      <c r="G134">
        <v>1.51370001</v>
      </c>
      <c r="H134">
        <v>9.9000003020963209E+37</v>
      </c>
      <c r="J134" s="2">
        <f>TREND(Calibration!$A$2:$A$4,Calibration!$B$2:$B$4,C134)</f>
        <v>397.30338917591774</v>
      </c>
      <c r="K134" s="2">
        <f>TREND(Calibration!$A$2:$A$4,Calibration!$C$2:$C$4,E134)</f>
        <v>793.25378637209053</v>
      </c>
      <c r="L134" s="2">
        <f>TREND(Calibration!$A$2:$A$4,Calibration!$D$2:$D$4,G134)</f>
        <v>582.97466055930693</v>
      </c>
    </row>
    <row r="135" spans="1:12" x14ac:dyDescent="0.25">
      <c r="A135">
        <v>665080</v>
      </c>
      <c r="B135">
        <v>13.958000180000001</v>
      </c>
      <c r="C135">
        <v>0.62</v>
      </c>
      <c r="D135">
        <v>862.53198241999996</v>
      </c>
      <c r="E135">
        <v>1.94790006</v>
      </c>
      <c r="F135">
        <v>1064.7779541</v>
      </c>
      <c r="G135">
        <v>1.51049995</v>
      </c>
      <c r="H135">
        <v>9.9000003020963209E+37</v>
      </c>
      <c r="J135" s="2">
        <f>TREND(Calibration!$A$2:$A$4,Calibration!$B$2:$B$4,C135)</f>
        <v>396.99668536133419</v>
      </c>
      <c r="K135" s="2">
        <f>TREND(Calibration!$A$2:$A$4,Calibration!$C$2:$C$4,E135)</f>
        <v>768.33133006224773</v>
      </c>
      <c r="L135" s="2">
        <f>TREND(Calibration!$A$2:$A$4,Calibration!$D$2:$D$4,G135)</f>
        <v>581.65547115548247</v>
      </c>
    </row>
    <row r="136" spans="1:12" x14ac:dyDescent="0.25">
      <c r="A136">
        <v>670084</v>
      </c>
      <c r="B136">
        <v>13.98600006</v>
      </c>
      <c r="C136">
        <v>0.62</v>
      </c>
      <c r="D136">
        <v>863.97802734000004</v>
      </c>
      <c r="E136">
        <v>1.90629995</v>
      </c>
      <c r="F136">
        <v>943.73602295000001</v>
      </c>
      <c r="G136">
        <v>1.51269996</v>
      </c>
      <c r="H136">
        <v>9.9000003020963209E+37</v>
      </c>
      <c r="J136" s="2">
        <f>TREND(Calibration!$A$2:$A$4,Calibration!$B$2:$B$4,C136)</f>
        <v>396.99668536133419</v>
      </c>
      <c r="K136" s="2">
        <f>TREND(Calibration!$A$2:$A$4,Calibration!$C$2:$C$4,E136)</f>
        <v>751.50052764530415</v>
      </c>
      <c r="L136" s="2">
        <f>TREND(Calibration!$A$2:$A$4,Calibration!$D$2:$D$4,G136)</f>
        <v>582.5624009881443</v>
      </c>
    </row>
    <row r="137" spans="1:12" x14ac:dyDescent="0.25">
      <c r="A137">
        <v>675083</v>
      </c>
      <c r="B137">
        <v>14.055999760000001</v>
      </c>
      <c r="C137">
        <v>0.61350000000000005</v>
      </c>
      <c r="D137">
        <v>1329.55700684</v>
      </c>
      <c r="E137">
        <v>1.8837000100000001</v>
      </c>
      <c r="F137">
        <v>967.21301270000004</v>
      </c>
      <c r="G137">
        <v>1.51479995</v>
      </c>
      <c r="H137">
        <v>9.9000003020963209E+37</v>
      </c>
      <c r="J137" s="2">
        <f>TREND(Calibration!$A$2:$A$4,Calibration!$B$2:$B$4,C137)</f>
        <v>393.00977498636991</v>
      </c>
      <c r="K137" s="2">
        <f>TREND(Calibration!$A$2:$A$4,Calibration!$C$2:$C$4,E137)</f>
        <v>742.35691901602934</v>
      </c>
      <c r="L137" s="2">
        <f>TREND(Calibration!$A$2:$A$4,Calibration!$D$2:$D$4,G137)</f>
        <v>583.42809868010545</v>
      </c>
    </row>
    <row r="138" spans="1:12" x14ac:dyDescent="0.25">
      <c r="A138">
        <v>680083</v>
      </c>
      <c r="B138">
        <v>14.06400013</v>
      </c>
      <c r="C138">
        <v>0.60919999999999996</v>
      </c>
      <c r="D138">
        <v>1310.2619628899999</v>
      </c>
      <c r="E138">
        <v>1.8776999700000001</v>
      </c>
      <c r="F138">
        <v>648.43103026999995</v>
      </c>
      <c r="G138">
        <v>1.5110000400000001</v>
      </c>
      <c r="H138">
        <v>9.9000003020963209E+37</v>
      </c>
      <c r="J138" s="2">
        <f>TREND(Calibration!$A$2:$A$4,Calibration!$B$2:$B$4,C138)</f>
        <v>390.37228043062424</v>
      </c>
      <c r="K138" s="2">
        <f>TREND(Calibration!$A$2:$A$4,Calibration!$C$2:$C$4,E138)</f>
        <v>739.9293896721465</v>
      </c>
      <c r="L138" s="2">
        <f>TREND(Calibration!$A$2:$A$4,Calibration!$D$2:$D$4,G138)</f>
        <v>581.86162773659612</v>
      </c>
    </row>
    <row r="139" spans="1:12" x14ac:dyDescent="0.25">
      <c r="A139">
        <v>685083</v>
      </c>
      <c r="B139">
        <v>14.01799965</v>
      </c>
      <c r="C139">
        <v>0.61619997000000004</v>
      </c>
      <c r="D139">
        <v>930.21398925999995</v>
      </c>
      <c r="E139">
        <v>1.81289995</v>
      </c>
      <c r="F139">
        <v>572.02398682</v>
      </c>
      <c r="G139">
        <v>1.5120999799999999</v>
      </c>
      <c r="H139">
        <v>9.9000003020963209E+37</v>
      </c>
      <c r="J139" s="2">
        <f>TREND(Calibration!$A$2:$A$4,Calibration!$B$2:$B$4,C139)</f>
        <v>394.66585781792259</v>
      </c>
      <c r="K139" s="2">
        <f>TREND(Calibration!$A$2:$A$4,Calibration!$C$2:$C$4,E139)</f>
        <v>713.71223944744759</v>
      </c>
      <c r="L139" s="2">
        <f>TREND(Calibration!$A$2:$A$4,Calibration!$D$2:$D$4,G139)</f>
        <v>582.31506585739464</v>
      </c>
    </row>
    <row r="140" spans="1:12" x14ac:dyDescent="0.25">
      <c r="A140">
        <v>690084</v>
      </c>
      <c r="B140">
        <v>13.897000309999999</v>
      </c>
      <c r="C140">
        <v>0.61890000000000001</v>
      </c>
      <c r="D140">
        <v>9.9000003020963209E+37</v>
      </c>
      <c r="E140">
        <v>1.7907999800000001</v>
      </c>
      <c r="F140">
        <v>312.71398926000001</v>
      </c>
      <c r="G140">
        <v>1.5120999799999999</v>
      </c>
      <c r="H140">
        <v>9.9000003020963209E+37</v>
      </c>
      <c r="J140" s="2">
        <f>TREND(Calibration!$A$2:$A$4,Calibration!$B$2:$B$4,C140)</f>
        <v>396.32197745172482</v>
      </c>
      <c r="K140" s="2">
        <f>TREND(Calibration!$A$2:$A$4,Calibration!$C$2:$C$4,E140)</f>
        <v>704.77091144397889</v>
      </c>
      <c r="L140" s="2">
        <f>TREND(Calibration!$A$2:$A$4,Calibration!$D$2:$D$4,G140)</f>
        <v>582.31506585739464</v>
      </c>
    </row>
    <row r="141" spans="1:12" x14ac:dyDescent="0.25">
      <c r="A141">
        <v>695083</v>
      </c>
      <c r="B141">
        <v>13.75599957</v>
      </c>
      <c r="C141">
        <v>0.61669998999999998</v>
      </c>
      <c r="D141">
        <v>1179.2969970700001</v>
      </c>
      <c r="E141">
        <v>1.72329998</v>
      </c>
      <c r="F141">
        <v>481.94000244</v>
      </c>
      <c r="G141">
        <v>1.50940001</v>
      </c>
      <c r="H141">
        <v>9.9000003020963209E+37</v>
      </c>
      <c r="J141" s="2">
        <f>TREND(Calibration!$A$2:$A$4,Calibration!$B$2:$B$4,C141)</f>
        <v>394.97255549879787</v>
      </c>
      <c r="K141" s="2">
        <f>TREND(Calibration!$A$2:$A$4,Calibration!$C$2:$C$4,E141)</f>
        <v>677.46138838878278</v>
      </c>
      <c r="L141" s="2">
        <f>TREND(Calibration!$A$2:$A$4,Calibration!$D$2:$D$4,G141)</f>
        <v>581.20203303468395</v>
      </c>
    </row>
    <row r="142" spans="1:12" x14ac:dyDescent="0.25">
      <c r="A142">
        <v>700084</v>
      </c>
      <c r="B142">
        <v>13.70600033</v>
      </c>
      <c r="C142">
        <v>0.61669998999999998</v>
      </c>
      <c r="D142">
        <v>9.9000003020963209E+37</v>
      </c>
      <c r="E142">
        <v>1.69840002</v>
      </c>
      <c r="F142">
        <v>205.43499756</v>
      </c>
      <c r="G142">
        <v>1.5110000400000001</v>
      </c>
      <c r="H142">
        <v>9.9000003020963209E+37</v>
      </c>
      <c r="J142" s="2">
        <f>TREND(Calibration!$A$2:$A$4,Calibration!$B$2:$B$4,C142)</f>
        <v>394.97255549879787</v>
      </c>
      <c r="K142" s="2">
        <f>TREND(Calibration!$A$2:$A$4,Calibration!$C$2:$C$4,E142)</f>
        <v>667.38722495628701</v>
      </c>
      <c r="L142" s="2">
        <f>TREND(Calibration!$A$2:$A$4,Calibration!$D$2:$D$4,G142)</f>
        <v>581.86162773659612</v>
      </c>
    </row>
    <row r="143" spans="1:12" x14ac:dyDescent="0.25">
      <c r="A143">
        <v>705084</v>
      </c>
      <c r="B143">
        <v>13.70600033</v>
      </c>
      <c r="C143">
        <v>0.61780000000000002</v>
      </c>
      <c r="D143">
        <v>1001.77197266</v>
      </c>
      <c r="E143">
        <v>1.68710005</v>
      </c>
      <c r="F143">
        <v>645.88201904000005</v>
      </c>
      <c r="G143">
        <v>1.51049995</v>
      </c>
      <c r="H143">
        <v>9.9000003020963209E+37</v>
      </c>
      <c r="J143" s="2">
        <f>TREND(Calibration!$A$2:$A$4,Calibration!$B$2:$B$4,C143)</f>
        <v>395.64726954211551</v>
      </c>
      <c r="K143" s="2">
        <f>TREND(Calibration!$A$2:$A$4,Calibration!$C$2:$C$4,E143)</f>
        <v>662.81542064164967</v>
      </c>
      <c r="L143" s="2">
        <f>TREND(Calibration!$A$2:$A$4,Calibration!$D$2:$D$4,G143)</f>
        <v>581.65547115548247</v>
      </c>
    </row>
    <row r="144" spans="1:12" x14ac:dyDescent="0.25">
      <c r="A144">
        <v>710083</v>
      </c>
      <c r="B144">
        <v>13.74800014</v>
      </c>
      <c r="C144">
        <v>0.61830001999999995</v>
      </c>
      <c r="D144">
        <v>771.74700928000004</v>
      </c>
      <c r="E144">
        <v>1.6270999900000001</v>
      </c>
      <c r="F144">
        <v>850.72302246000004</v>
      </c>
      <c r="G144">
        <v>1.51370001</v>
      </c>
      <c r="H144">
        <v>9.9000003020963209E+37</v>
      </c>
      <c r="J144" s="2">
        <f>TREND(Calibration!$A$2:$A$4,Calibration!$B$2:$B$4,C144)</f>
        <v>395.9539672229908</v>
      </c>
      <c r="K144" s="2">
        <f>TREND(Calibration!$A$2:$A$4,Calibration!$C$2:$C$4,E144)</f>
        <v>638.54026476189927</v>
      </c>
      <c r="L144" s="2">
        <f>TREND(Calibration!$A$2:$A$4,Calibration!$D$2:$D$4,G144)</f>
        <v>582.97466055930693</v>
      </c>
    </row>
    <row r="145" spans="1:12" x14ac:dyDescent="0.25">
      <c r="A145">
        <v>715083</v>
      </c>
      <c r="B145">
        <v>13.78199959</v>
      </c>
      <c r="C145">
        <v>0.61460000000000004</v>
      </c>
      <c r="D145">
        <v>1269.7819824200001</v>
      </c>
      <c r="E145">
        <v>1.6270999900000001</v>
      </c>
      <c r="F145">
        <v>545.38897704999999</v>
      </c>
      <c r="G145">
        <v>1.51370001</v>
      </c>
      <c r="H145">
        <v>9.9000003020963209E+37</v>
      </c>
      <c r="J145" s="2">
        <f>TREND(Calibration!$A$2:$A$4,Calibration!$B$2:$B$4,C145)</f>
        <v>393.68448289597922</v>
      </c>
      <c r="K145" s="2">
        <f>TREND(Calibration!$A$2:$A$4,Calibration!$C$2:$C$4,E145)</f>
        <v>638.54026476189927</v>
      </c>
      <c r="L145" s="2">
        <f>TREND(Calibration!$A$2:$A$4,Calibration!$D$2:$D$4,G145)</f>
        <v>582.97466055930693</v>
      </c>
    </row>
    <row r="146" spans="1:12" x14ac:dyDescent="0.25">
      <c r="A146">
        <v>720081</v>
      </c>
      <c r="B146">
        <v>13.85700035</v>
      </c>
      <c r="C146">
        <v>0.62269998000000004</v>
      </c>
      <c r="D146">
        <v>1319.3709716799999</v>
      </c>
      <c r="E146">
        <v>1.57640004</v>
      </c>
      <c r="F146">
        <v>339.90701294000002</v>
      </c>
      <c r="G146">
        <v>1.51429999</v>
      </c>
      <c r="H146">
        <v>9.9000003020963209E+37</v>
      </c>
      <c r="J146" s="2">
        <f>TREND(Calibration!$A$2:$A$4,Calibration!$B$2:$B$4,C146)</f>
        <v>398.65277432659514</v>
      </c>
      <c r="K146" s="2">
        <f>TREND(Calibration!$A$2:$A$4,Calibration!$C$2:$C$4,E146)</f>
        <v>618.02779878527281</v>
      </c>
      <c r="L146" s="2">
        <f>TREND(Calibration!$A$2:$A$4,Calibration!$D$2:$D$4,G146)</f>
        <v>583.22199569005647</v>
      </c>
    </row>
    <row r="147" spans="1:12" x14ac:dyDescent="0.25">
      <c r="A147">
        <v>725081</v>
      </c>
      <c r="B147">
        <v>13.932000159999999</v>
      </c>
      <c r="C147">
        <v>0.62209999999999999</v>
      </c>
      <c r="D147">
        <v>1170.5030517600001</v>
      </c>
      <c r="E147">
        <v>1.54779994</v>
      </c>
      <c r="F147">
        <v>470.71398926000001</v>
      </c>
      <c r="G147">
        <v>1.51269996</v>
      </c>
      <c r="H147">
        <v>9.9000003020963209E+37</v>
      </c>
      <c r="J147" s="2">
        <f>TREND(Calibration!$A$2:$A$4,Calibration!$B$2:$B$4,C147)</f>
        <v>398.28476409786111</v>
      </c>
      <c r="K147" s="2">
        <f>TREND(Calibration!$A$2:$A$4,Calibration!$C$2:$C$4,E147)</f>
        <v>606.45661226185177</v>
      </c>
      <c r="L147" s="2">
        <f>TREND(Calibration!$A$2:$A$4,Calibration!$D$2:$D$4,G147)</f>
        <v>582.5624009881443</v>
      </c>
    </row>
    <row r="148" spans="1:12" x14ac:dyDescent="0.25">
      <c r="A148">
        <v>730082</v>
      </c>
      <c r="B148">
        <v>13.88899994</v>
      </c>
      <c r="C148">
        <v>0.62910001999999998</v>
      </c>
      <c r="D148">
        <v>1012.06097412</v>
      </c>
      <c r="E148">
        <v>1.53100002</v>
      </c>
      <c r="F148">
        <v>431.08499146000003</v>
      </c>
      <c r="G148">
        <v>1.51540005</v>
      </c>
      <c r="H148">
        <v>9.9000003020963209E+37</v>
      </c>
      <c r="J148" s="2">
        <f>TREND(Calibration!$A$2:$A$4,Calibration!$B$2:$B$4,C148)</f>
        <v>402.57837215370074</v>
      </c>
      <c r="K148" s="2">
        <f>TREND(Calibration!$A$2:$A$4,Calibration!$C$2:$C$4,E148)</f>
        <v>599.65960777940074</v>
      </c>
      <c r="L148" s="2">
        <f>TREND(Calibration!$A$2:$A$4,Calibration!$D$2:$D$4,G148)</f>
        <v>583.67548327953011</v>
      </c>
    </row>
    <row r="149" spans="1:12" x14ac:dyDescent="0.25">
      <c r="A149">
        <v>735082</v>
      </c>
      <c r="B149">
        <v>13.80500031</v>
      </c>
      <c r="C149">
        <v>0.62860000000000005</v>
      </c>
      <c r="D149">
        <v>9.9000003020963209E+37</v>
      </c>
      <c r="E149">
        <v>1.5397000300000001</v>
      </c>
      <c r="F149">
        <v>447.58499146000003</v>
      </c>
      <c r="G149">
        <v>1.5116000199999999</v>
      </c>
      <c r="H149">
        <v>9.9000003020963209E+37</v>
      </c>
      <c r="J149" s="2">
        <f>TREND(Calibration!$A$2:$A$4,Calibration!$B$2:$B$4,C149)</f>
        <v>402.27167447282545</v>
      </c>
      <c r="K149" s="2">
        <f>TREND(Calibration!$A$2:$A$4,Calibration!$C$2:$C$4,E149)</f>
        <v>603.17950590792577</v>
      </c>
      <c r="L149" s="2">
        <f>TREND(Calibration!$A$2:$A$4,Calibration!$D$2:$D$4,G149)</f>
        <v>582.10896286734567</v>
      </c>
    </row>
    <row r="150" spans="1:12" x14ac:dyDescent="0.25">
      <c r="A150">
        <v>740082</v>
      </c>
      <c r="B150">
        <v>13.772999759999999</v>
      </c>
      <c r="C150">
        <v>0.62699996999999996</v>
      </c>
      <c r="D150">
        <v>880.52600098000005</v>
      </c>
      <c r="E150">
        <v>1.48570001</v>
      </c>
      <c r="F150">
        <v>801.58502196999996</v>
      </c>
      <c r="G150">
        <v>1.51429999</v>
      </c>
      <c r="H150">
        <v>9.9000003020963209E+37</v>
      </c>
      <c r="J150" s="2">
        <f>TREND(Calibration!$A$2:$A$4,Calibration!$B$2:$B$4,C150)</f>
        <v>401.29026274863241</v>
      </c>
      <c r="K150" s="2">
        <f>TREND(Calibration!$A$2:$A$4,Calibration!$C$2:$C$4,E150)</f>
        <v>581.33187937205821</v>
      </c>
      <c r="L150" s="2">
        <f>TREND(Calibration!$A$2:$A$4,Calibration!$D$2:$D$4,G150)</f>
        <v>583.22199569005647</v>
      </c>
    </row>
    <row r="151" spans="1:12" x14ac:dyDescent="0.25">
      <c r="A151">
        <v>745095</v>
      </c>
      <c r="B151">
        <v>13.73400021</v>
      </c>
      <c r="C151">
        <v>0.63129997000000004</v>
      </c>
      <c r="D151">
        <v>732.86999512</v>
      </c>
      <c r="E151">
        <v>1.4813000000000001</v>
      </c>
      <c r="F151">
        <v>988.46502685999997</v>
      </c>
      <c r="G151">
        <v>1.5132000400000001</v>
      </c>
      <c r="H151">
        <v>9.9000003020963209E+37</v>
      </c>
      <c r="J151" s="2">
        <f>TREND(Calibration!$A$2:$A$4,Calibration!$B$2:$B$4,C151)</f>
        <v>403.92775730437813</v>
      </c>
      <c r="K151" s="2">
        <f>TREND(Calibration!$A$2:$A$4,Calibration!$C$2:$C$4,E151)</f>
        <v>579.55169900853105</v>
      </c>
      <c r="L151" s="2">
        <f>TREND(Calibration!$A$2:$A$4,Calibration!$D$2:$D$4,G151)</f>
        <v>582.7685534468684</v>
      </c>
    </row>
    <row r="152" spans="1:12" x14ac:dyDescent="0.25">
      <c r="A152">
        <v>750081</v>
      </c>
      <c r="B152">
        <v>13.67199993</v>
      </c>
      <c r="C152">
        <v>0.63020003000000002</v>
      </c>
      <c r="D152">
        <v>9.9000003020963209E+37</v>
      </c>
      <c r="E152">
        <v>1.4716000600000001</v>
      </c>
      <c r="F152">
        <v>429.87799072000001</v>
      </c>
      <c r="G152">
        <v>1.5132000400000001</v>
      </c>
      <c r="H152">
        <v>9.9000003020963209E+37</v>
      </c>
      <c r="J152" s="2">
        <f>TREND(Calibration!$A$2:$A$4,Calibration!$B$2:$B$4,C152)</f>
        <v>403.25308619701838</v>
      </c>
      <c r="K152" s="2">
        <f>TREND(Calibration!$A$2:$A$4,Calibration!$C$2:$C$4,E152)</f>
        <v>575.62724367424926</v>
      </c>
      <c r="L152" s="2">
        <f>TREND(Calibration!$A$2:$A$4,Calibration!$D$2:$D$4,G152)</f>
        <v>582.7685534468684</v>
      </c>
    </row>
    <row r="153" spans="1:12" x14ac:dyDescent="0.25">
      <c r="A153">
        <v>755083</v>
      </c>
      <c r="B153">
        <v>13.690999980000001</v>
      </c>
      <c r="C153">
        <v>0.62540001000000001</v>
      </c>
      <c r="D153">
        <v>9.9000003020963209E+37</v>
      </c>
      <c r="E153">
        <v>1.45220006</v>
      </c>
      <c r="F153">
        <v>643.27398682</v>
      </c>
      <c r="G153">
        <v>1.51269996</v>
      </c>
      <c r="H153">
        <v>9.9000003020963209E+37</v>
      </c>
      <c r="J153" s="2">
        <f>TREND(Calibration!$A$2:$A$4,Calibration!$B$2:$B$4,C153)</f>
        <v>400.30889396039743</v>
      </c>
      <c r="K153" s="2">
        <f>TREND(Calibration!$A$2:$A$4,Calibration!$C$2:$C$4,E153)</f>
        <v>567.77828445542252</v>
      </c>
      <c r="L153" s="2">
        <f>TREND(Calibration!$A$2:$A$4,Calibration!$D$2:$D$4,G153)</f>
        <v>582.5624009881443</v>
      </c>
    </row>
    <row r="154" spans="1:12" x14ac:dyDescent="0.25">
      <c r="A154">
        <v>760084</v>
      </c>
      <c r="B154">
        <v>13.75599957</v>
      </c>
      <c r="C154">
        <v>0.62910001999999998</v>
      </c>
      <c r="D154">
        <v>618.60699463000003</v>
      </c>
      <c r="E154">
        <v>1.4457000499999999</v>
      </c>
      <c r="F154">
        <v>1199.1629638700001</v>
      </c>
      <c r="G154">
        <v>1.51370001</v>
      </c>
      <c r="H154">
        <v>9.9000003020963209E+37</v>
      </c>
      <c r="J154" s="2">
        <f>TREND(Calibration!$A$2:$A$4,Calibration!$B$2:$B$4,C154)</f>
        <v>402.57837215370074</v>
      </c>
      <c r="K154" s="2">
        <f>TREND(Calibration!$A$2:$A$4,Calibration!$C$2:$C$4,E154)</f>
        <v>565.14847448573346</v>
      </c>
      <c r="L154" s="2">
        <f>TREND(Calibration!$A$2:$A$4,Calibration!$D$2:$D$4,G154)</f>
        <v>582.97466055930693</v>
      </c>
    </row>
    <row r="155" spans="1:12" x14ac:dyDescent="0.25">
      <c r="A155">
        <v>765083</v>
      </c>
      <c r="B155">
        <v>13.82800007</v>
      </c>
      <c r="C155">
        <v>0.63239997999999997</v>
      </c>
      <c r="D155">
        <v>486.95098876999998</v>
      </c>
      <c r="E155">
        <v>1.4203000100000001</v>
      </c>
      <c r="F155">
        <v>9.9000003020963209E+37</v>
      </c>
      <c r="G155">
        <v>1.51429999</v>
      </c>
      <c r="H155">
        <v>9.9000003020963209E+37</v>
      </c>
      <c r="J155" s="2">
        <f>TREND(Calibration!$A$2:$A$4,Calibration!$B$2:$B$4,C155)</f>
        <v>404.60247134769565</v>
      </c>
      <c r="K155" s="2">
        <f>TREND(Calibration!$A$2:$A$4,Calibration!$C$2:$C$4,E155)</f>
        <v>554.87198592302389</v>
      </c>
      <c r="L155" s="2">
        <f>TREND(Calibration!$A$2:$A$4,Calibration!$D$2:$D$4,G155)</f>
        <v>583.22199569005647</v>
      </c>
    </row>
    <row r="156" spans="1:12" x14ac:dyDescent="0.25">
      <c r="A156">
        <v>770083</v>
      </c>
      <c r="B156">
        <v>13.95100021</v>
      </c>
      <c r="C156">
        <v>0.63349997999999996</v>
      </c>
      <c r="D156">
        <v>756.59002685999997</v>
      </c>
      <c r="E156">
        <v>1.38680005</v>
      </c>
      <c r="F156">
        <v>9.9000003020963209E+37</v>
      </c>
      <c r="G156">
        <v>1.5163999800000001</v>
      </c>
      <c r="H156">
        <v>9.9000003020963209E+37</v>
      </c>
      <c r="J156" s="2">
        <f>TREND(Calibration!$A$2:$A$4,Calibration!$B$2:$B$4,C156)</f>
        <v>405.27717925730502</v>
      </c>
      <c r="K156" s="2">
        <f>TREND(Calibration!$A$2:$A$4,Calibration!$C$2:$C$4,E156)</f>
        <v>541.31838696053273</v>
      </c>
      <c r="L156" s="2">
        <f>TREND(Calibration!$A$2:$A$4,Calibration!$D$2:$D$4,G156)</f>
        <v>584.08769338201773</v>
      </c>
    </row>
    <row r="157" spans="1:12" x14ac:dyDescent="0.25">
      <c r="A157">
        <v>775083</v>
      </c>
      <c r="B157">
        <v>14.06499958</v>
      </c>
      <c r="C157">
        <v>0.63719999999999999</v>
      </c>
      <c r="D157">
        <v>743.45800781000003</v>
      </c>
      <c r="E157">
        <v>1.3766000300000001</v>
      </c>
      <c r="F157">
        <v>9.9000003020963209E+37</v>
      </c>
      <c r="G157">
        <v>1.51479995</v>
      </c>
      <c r="H157">
        <v>9.9000003020963209E+37</v>
      </c>
      <c r="J157" s="2">
        <f>TREND(Calibration!$A$2:$A$4,Calibration!$B$2:$B$4,C157)</f>
        <v>407.5466635843166</v>
      </c>
      <c r="K157" s="2">
        <f>TREND(Calibration!$A$2:$A$4,Calibration!$C$2:$C$4,E157)</f>
        <v>537.19160649603702</v>
      </c>
      <c r="L157" s="2">
        <f>TREND(Calibration!$A$2:$A$4,Calibration!$D$2:$D$4,G157)</f>
        <v>583.42809868010545</v>
      </c>
    </row>
    <row r="158" spans="1:12" x14ac:dyDescent="0.25">
      <c r="A158">
        <v>780083</v>
      </c>
      <c r="B158">
        <v>14.11600018</v>
      </c>
      <c r="C158">
        <v>0.64099996999999997</v>
      </c>
      <c r="D158">
        <v>774.71197510000002</v>
      </c>
      <c r="E158">
        <v>1.36469996</v>
      </c>
      <c r="F158">
        <v>9.9000003020963209E+37</v>
      </c>
      <c r="G158">
        <v>1.51429999</v>
      </c>
      <c r="H158">
        <v>9.9000003020963209E+37</v>
      </c>
      <c r="J158" s="2">
        <f>TREND(Calibration!$A$2:$A$4,Calibration!$B$2:$B$4,C158)</f>
        <v>409.87745432547865</v>
      </c>
      <c r="K158" s="2">
        <f>TREND(Calibration!$A$2:$A$4,Calibration!$C$2:$C$4,E158)</f>
        <v>532.37701040680076</v>
      </c>
      <c r="L158" s="2">
        <f>TREND(Calibration!$A$2:$A$4,Calibration!$D$2:$D$4,G158)</f>
        <v>583.22199569005647</v>
      </c>
    </row>
    <row r="159" spans="1:12" x14ac:dyDescent="0.25">
      <c r="A159">
        <v>785083</v>
      </c>
      <c r="B159">
        <v>14.164999959999999</v>
      </c>
      <c r="C159">
        <v>0.64859997999999996</v>
      </c>
      <c r="D159">
        <v>1134.17700195</v>
      </c>
      <c r="E159">
        <v>1.3593000200000001</v>
      </c>
      <c r="F159">
        <v>9.9000003020963209E+37</v>
      </c>
      <c r="G159">
        <v>1.51370001</v>
      </c>
      <c r="H159">
        <v>9.9000003020963209E+37</v>
      </c>
      <c r="J159" s="2">
        <f>TREND(Calibration!$A$2:$A$4,Calibration!$B$2:$B$4,C159)</f>
        <v>414.53907874376057</v>
      </c>
      <c r="K159" s="2">
        <f>TREND(Calibration!$A$2:$A$4,Calibration!$C$2:$C$4,E159)</f>
        <v>530.19227283751673</v>
      </c>
      <c r="L159" s="2">
        <f>TREND(Calibration!$A$2:$A$4,Calibration!$D$2:$D$4,G159)</f>
        <v>582.97466055930693</v>
      </c>
    </row>
    <row r="160" spans="1:12" x14ac:dyDescent="0.25">
      <c r="A160">
        <v>790083</v>
      </c>
      <c r="B160">
        <v>14.20100021</v>
      </c>
      <c r="C160">
        <v>0.65670002000000005</v>
      </c>
      <c r="D160">
        <v>1342.06799316</v>
      </c>
      <c r="E160">
        <v>1.3334000100000001</v>
      </c>
      <c r="F160">
        <v>784.96301270000004</v>
      </c>
      <c r="G160">
        <v>1.5163999800000001</v>
      </c>
      <c r="H160">
        <v>9.9000003020963209E+37</v>
      </c>
      <c r="J160" s="2">
        <f>TREND(Calibration!$A$2:$A$4,Calibration!$B$2:$B$4,C160)</f>
        <v>419.5074069766261</v>
      </c>
      <c r="K160" s="2">
        <f>TREND(Calibration!$A$2:$A$4,Calibration!$C$2:$C$4,E160)</f>
        <v>519.71350364900104</v>
      </c>
      <c r="L160" s="2">
        <f>TREND(Calibration!$A$2:$A$4,Calibration!$D$2:$D$4,G160)</f>
        <v>584.08769338201773</v>
      </c>
    </row>
    <row r="161" spans="1:12" x14ac:dyDescent="0.25">
      <c r="A161">
        <v>795083</v>
      </c>
      <c r="B161">
        <v>14.190999980000001</v>
      </c>
      <c r="C161">
        <v>0.65130001000000004</v>
      </c>
      <c r="D161">
        <v>9.9000003020963209E+37</v>
      </c>
      <c r="E161">
        <v>1.32579994</v>
      </c>
      <c r="F161">
        <v>136.66700745</v>
      </c>
      <c r="G161">
        <v>1.51479995</v>
      </c>
      <c r="H161">
        <v>9.9000003020963209E+37</v>
      </c>
      <c r="J161" s="2">
        <f>TREND(Calibration!$A$2:$A$4,Calibration!$B$2:$B$4,C161)</f>
        <v>416.19519837756286</v>
      </c>
      <c r="K161" s="2">
        <f>TREND(Calibration!$A$2:$A$4,Calibration!$C$2:$C$4,E161)</f>
        <v>516.63862532476242</v>
      </c>
      <c r="L161" s="2">
        <f>TREND(Calibration!$A$2:$A$4,Calibration!$D$2:$D$4,G161)</f>
        <v>583.42809868010545</v>
      </c>
    </row>
    <row r="162" spans="1:12" x14ac:dyDescent="0.25">
      <c r="A162">
        <v>800084</v>
      </c>
      <c r="B162">
        <v>14.28199959</v>
      </c>
      <c r="C162">
        <v>0.65399998000000004</v>
      </c>
      <c r="D162">
        <v>857.07000731999995</v>
      </c>
      <c r="E162">
        <v>1.31930006</v>
      </c>
      <c r="F162">
        <v>551.77398682</v>
      </c>
      <c r="G162">
        <v>1.5132000400000001</v>
      </c>
      <c r="H162">
        <v>9.9000003020963209E+37</v>
      </c>
      <c r="J162" s="2">
        <f>TREND(Calibration!$A$2:$A$4,Calibration!$B$2:$B$4,C162)</f>
        <v>417.85128120911554</v>
      </c>
      <c r="K162" s="2">
        <f>TREND(Calibration!$A$2:$A$4,Calibration!$C$2:$C$4,E162)</f>
        <v>514.00886795119197</v>
      </c>
      <c r="L162" s="2">
        <f>TREND(Calibration!$A$2:$A$4,Calibration!$D$2:$D$4,G162)</f>
        <v>582.7685534468684</v>
      </c>
    </row>
    <row r="163" spans="1:12" x14ac:dyDescent="0.25">
      <c r="A163">
        <v>805083</v>
      </c>
      <c r="B163">
        <v>14.42500019</v>
      </c>
      <c r="C163">
        <v>0.65829998000000001</v>
      </c>
      <c r="D163">
        <v>599.64697265999996</v>
      </c>
      <c r="E163">
        <v>1.2971999599999999</v>
      </c>
      <c r="F163">
        <v>796.77697753999996</v>
      </c>
      <c r="G163">
        <v>1.51370001</v>
      </c>
      <c r="H163">
        <v>9.9000003020963209E+37</v>
      </c>
      <c r="J163" s="2">
        <f>TREND(Calibration!$A$2:$A$4,Calibration!$B$2:$B$4,C163)</f>
        <v>420.48877576486115</v>
      </c>
      <c r="K163" s="2">
        <f>TREND(Calibration!$A$2:$A$4,Calibration!$C$2:$C$4,E163)</f>
        <v>505.06748735160465</v>
      </c>
      <c r="L163" s="2">
        <f>TREND(Calibration!$A$2:$A$4,Calibration!$D$2:$D$4,G163)</f>
        <v>582.97466055930693</v>
      </c>
    </row>
    <row r="164" spans="1:12" x14ac:dyDescent="0.25">
      <c r="A164">
        <v>810083</v>
      </c>
      <c r="B164">
        <v>14.53199959</v>
      </c>
      <c r="C164">
        <v>0.65509998999999997</v>
      </c>
      <c r="D164">
        <v>9.9000003020963209E+37</v>
      </c>
      <c r="E164">
        <v>1.2956000599999999</v>
      </c>
      <c r="F164">
        <v>771.39300536999997</v>
      </c>
      <c r="G164">
        <v>1.51540005</v>
      </c>
      <c r="H164">
        <v>9.9000003020963209E+37</v>
      </c>
      <c r="J164" s="2">
        <f>TREND(Calibration!$A$2:$A$4,Calibration!$B$2:$B$4,C164)</f>
        <v>418.52599525243312</v>
      </c>
      <c r="K164" s="2">
        <f>TREND(Calibration!$A$2:$A$4,Calibration!$C$2:$C$4,E164)</f>
        <v>504.42019096736749</v>
      </c>
      <c r="L164" s="2">
        <f>TREND(Calibration!$A$2:$A$4,Calibration!$D$2:$D$4,G164)</f>
        <v>583.67548327953011</v>
      </c>
    </row>
    <row r="165" spans="1:12" x14ac:dyDescent="0.25">
      <c r="A165">
        <v>815084</v>
      </c>
      <c r="B165">
        <v>14.70400047</v>
      </c>
      <c r="C165">
        <v>0.65560001000000001</v>
      </c>
      <c r="D165">
        <v>938.28900146000001</v>
      </c>
      <c r="E165">
        <v>1.2783000499999999</v>
      </c>
      <c r="F165">
        <v>949.39898682</v>
      </c>
      <c r="G165">
        <v>1.51540005</v>
      </c>
      <c r="H165">
        <v>9.9000003020963209E+37</v>
      </c>
      <c r="J165" s="2">
        <f>TREND(Calibration!$A$2:$A$4,Calibration!$B$2:$B$4,C165)</f>
        <v>418.83269293330846</v>
      </c>
      <c r="K165" s="2">
        <f>TREND(Calibration!$A$2:$A$4,Calibration!$C$2:$C$4,E165)</f>
        <v>497.42085730884719</v>
      </c>
      <c r="L165" s="2">
        <f>TREND(Calibration!$A$2:$A$4,Calibration!$D$2:$D$4,G165)</f>
        <v>583.67548327953011</v>
      </c>
    </row>
    <row r="166" spans="1:12" x14ac:dyDescent="0.25">
      <c r="A166">
        <v>820084</v>
      </c>
      <c r="B166">
        <v>14.91800022</v>
      </c>
      <c r="C166">
        <v>0.66259997999999998</v>
      </c>
      <c r="D166">
        <v>289.76998901000002</v>
      </c>
      <c r="E166">
        <v>1.2793999899999999</v>
      </c>
      <c r="F166">
        <v>9.9000003020963209E+37</v>
      </c>
      <c r="G166">
        <v>1.5159000199999999</v>
      </c>
      <c r="H166">
        <v>1144.57299805</v>
      </c>
      <c r="J166" s="2">
        <f>TREND(Calibration!$A$2:$A$4,Calibration!$B$2:$B$4,C166)</f>
        <v>423.12627032060675</v>
      </c>
      <c r="K166" s="2">
        <f>TREND(Calibration!$A$2:$A$4,Calibration!$C$2:$C$4,E166)</f>
        <v>497.86587711313359</v>
      </c>
      <c r="L166" s="2">
        <f>TREND(Calibration!$A$2:$A$4,Calibration!$D$2:$D$4,G166)</f>
        <v>583.88159039196864</v>
      </c>
    </row>
    <row r="167" spans="1:12" x14ac:dyDescent="0.25">
      <c r="A167">
        <v>825097</v>
      </c>
      <c r="B167">
        <v>15.022000309999999</v>
      </c>
      <c r="C167">
        <v>0.65780002000000004</v>
      </c>
      <c r="D167">
        <v>1261.54199219</v>
      </c>
      <c r="E167">
        <v>1.2555999799999999</v>
      </c>
      <c r="F167">
        <v>675.36602783000001</v>
      </c>
      <c r="G167">
        <v>1.5163999800000001</v>
      </c>
      <c r="H167">
        <v>9.9000003020963209E+37</v>
      </c>
      <c r="J167" s="2">
        <f>TREND(Calibration!$A$2:$A$4,Calibration!$B$2:$B$4,C167)</f>
        <v>420.18211488623547</v>
      </c>
      <c r="K167" s="2">
        <f>TREND(Calibration!$A$2:$A$4,Calibration!$C$2:$C$4,E167)</f>
        <v>488.23673753077952</v>
      </c>
      <c r="L167" s="2">
        <f>TREND(Calibration!$A$2:$A$4,Calibration!$D$2:$D$4,G167)</f>
        <v>584.08769338201773</v>
      </c>
    </row>
    <row r="168" spans="1:12" x14ac:dyDescent="0.25">
      <c r="A168">
        <v>830098</v>
      </c>
      <c r="B168">
        <v>15.09000015</v>
      </c>
      <c r="C168">
        <v>0.65990000999999998</v>
      </c>
      <c r="D168">
        <v>1343.66796875</v>
      </c>
      <c r="E168">
        <v>1.2486000100000001</v>
      </c>
      <c r="F168">
        <v>419.60501098999998</v>
      </c>
      <c r="G168">
        <v>1.5181000200000001</v>
      </c>
      <c r="H168">
        <v>9.9000003020963209E+37</v>
      </c>
      <c r="J168" s="2">
        <f>TREND(Calibration!$A$2:$A$4,Calibration!$B$2:$B$4,C168)</f>
        <v>421.47018748905407</v>
      </c>
      <c r="K168" s="2">
        <f>TREND(Calibration!$A$2:$A$4,Calibration!$C$2:$C$4,E168)</f>
        <v>485.40465098113987</v>
      </c>
      <c r="L168" s="2">
        <f>TREND(Calibration!$A$2:$A$4,Calibration!$D$2:$D$4,G168)</f>
        <v>584.78851610224092</v>
      </c>
    </row>
    <row r="169" spans="1:12" x14ac:dyDescent="0.25">
      <c r="A169">
        <v>835084</v>
      </c>
      <c r="B169">
        <v>15.083000180000001</v>
      </c>
      <c r="C169">
        <v>0.65780002000000004</v>
      </c>
      <c r="D169">
        <v>834.55902100000003</v>
      </c>
      <c r="E169">
        <v>1.2496999499999999</v>
      </c>
      <c r="F169">
        <v>378.89199829</v>
      </c>
      <c r="G169">
        <v>1.5159000199999999</v>
      </c>
      <c r="H169">
        <v>9.9000003020963209E+37</v>
      </c>
      <c r="J169" s="2">
        <f>TREND(Calibration!$A$2:$A$4,Calibration!$B$2:$B$4,C169)</f>
        <v>420.18211488623547</v>
      </c>
      <c r="K169" s="2">
        <f>TREND(Calibration!$A$2:$A$4,Calibration!$C$2:$C$4,E169)</f>
        <v>485.84967078542621</v>
      </c>
      <c r="L169" s="2">
        <f>TREND(Calibration!$A$2:$A$4,Calibration!$D$2:$D$4,G169)</f>
        <v>583.88159039196864</v>
      </c>
    </row>
    <row r="170" spans="1:12" x14ac:dyDescent="0.25">
      <c r="A170">
        <v>840097</v>
      </c>
      <c r="B170">
        <v>15.01500034</v>
      </c>
      <c r="C170">
        <v>0.65130001000000004</v>
      </c>
      <c r="D170">
        <v>1112.55895996</v>
      </c>
      <c r="E170">
        <v>1.23290002</v>
      </c>
      <c r="F170">
        <v>1320.7690429700001</v>
      </c>
      <c r="G170">
        <v>1.5169999599999999</v>
      </c>
      <c r="H170">
        <v>1275.1999511700001</v>
      </c>
      <c r="J170" s="2">
        <f>TREND(Calibration!$A$2:$A$4,Calibration!$B$2:$B$4,C170)</f>
        <v>416.19519837756286</v>
      </c>
      <c r="K170" s="2">
        <f>TREND(Calibration!$A$2:$A$4,Calibration!$C$2:$C$4,E170)</f>
        <v>479.05266225711983</v>
      </c>
      <c r="L170" s="2">
        <f>TREND(Calibration!$A$2:$A$4,Calibration!$D$2:$D$4,G170)</f>
        <v>584.33502851276728</v>
      </c>
    </row>
    <row r="171" spans="1:12" x14ac:dyDescent="0.25">
      <c r="A171">
        <v>845084</v>
      </c>
      <c r="B171">
        <v>14.94999981</v>
      </c>
      <c r="C171">
        <v>0.65289998000000005</v>
      </c>
      <c r="D171">
        <v>1292.6080322299999</v>
      </c>
      <c r="E171">
        <v>1.23720002</v>
      </c>
      <c r="F171">
        <v>713.80700683999999</v>
      </c>
      <c r="G171">
        <v>1.51540005</v>
      </c>
      <c r="H171">
        <v>9.9000003020963209E+37</v>
      </c>
      <c r="J171" s="2">
        <f>TREND(Calibration!$A$2:$A$4,Calibration!$B$2:$B$4,C171)</f>
        <v>417.17657329950623</v>
      </c>
      <c r="K171" s="2">
        <f>TREND(Calibration!$A$2:$A$4,Calibration!$C$2:$C$4,E171)</f>
        <v>480.79238002211753</v>
      </c>
      <c r="L171" s="2">
        <f>TREND(Calibration!$A$2:$A$4,Calibration!$D$2:$D$4,G171)</f>
        <v>583.67548327953011</v>
      </c>
    </row>
    <row r="172" spans="1:12" x14ac:dyDescent="0.25">
      <c r="A172">
        <v>850100</v>
      </c>
      <c r="B172">
        <v>14.928000450000001</v>
      </c>
      <c r="C172">
        <v>0.65289998000000005</v>
      </c>
      <c r="D172">
        <v>1045.80200195</v>
      </c>
      <c r="E172">
        <v>1.22539997</v>
      </c>
      <c r="F172">
        <v>1190.26293945</v>
      </c>
      <c r="G172">
        <v>1.51540005</v>
      </c>
      <c r="H172">
        <v>9.9000003020963209E+37</v>
      </c>
      <c r="J172" s="2">
        <f>TREND(Calibration!$A$2:$A$4,Calibration!$B$2:$B$4,C172)</f>
        <v>417.17657329950623</v>
      </c>
      <c r="K172" s="2">
        <f>TREND(Calibration!$A$2:$A$4,Calibration!$C$2:$C$4,E172)</f>
        <v>476.0182505772662</v>
      </c>
      <c r="L172" s="2">
        <f>TREND(Calibration!$A$2:$A$4,Calibration!$D$2:$D$4,G172)</f>
        <v>583.67548327953011</v>
      </c>
    </row>
    <row r="173" spans="1:12" x14ac:dyDescent="0.25">
      <c r="A173">
        <v>855097</v>
      </c>
      <c r="B173">
        <v>14.928000450000001</v>
      </c>
      <c r="C173">
        <v>0.64969999</v>
      </c>
      <c r="D173">
        <v>874.46997069999998</v>
      </c>
      <c r="E173">
        <v>1.2178000200000001</v>
      </c>
      <c r="F173">
        <v>1039.4160156200001</v>
      </c>
      <c r="G173">
        <v>1.51540005</v>
      </c>
      <c r="H173">
        <v>9.9000003020963209E+37</v>
      </c>
      <c r="J173" s="2">
        <f>TREND(Calibration!$A$2:$A$4,Calibration!$B$2:$B$4,C173)</f>
        <v>415.21379278707821</v>
      </c>
      <c r="K173" s="2">
        <f>TREND(Calibration!$A$2:$A$4,Calibration!$C$2:$C$4,E173)</f>
        <v>472.94342080329085</v>
      </c>
      <c r="L173" s="2">
        <f>TREND(Calibration!$A$2:$A$4,Calibration!$D$2:$D$4,G173)</f>
        <v>583.67548327953011</v>
      </c>
    </row>
    <row r="174" spans="1:12" x14ac:dyDescent="0.25">
      <c r="A174">
        <v>860084</v>
      </c>
      <c r="B174">
        <v>14.97000027</v>
      </c>
      <c r="C174">
        <v>0.64480000999999998</v>
      </c>
      <c r="D174">
        <v>9.9000003020963209E+37</v>
      </c>
      <c r="E174">
        <v>1.21080005</v>
      </c>
      <c r="F174">
        <v>752.71502685999997</v>
      </c>
      <c r="G174">
        <v>1.51429999</v>
      </c>
      <c r="H174">
        <v>9.9000003020963209E+37</v>
      </c>
      <c r="J174" s="2">
        <f>TREND(Calibration!$A$2:$A$4,Calibration!$B$2:$B$4,C174)</f>
        <v>412.20828800259852</v>
      </c>
      <c r="K174" s="2">
        <f>TREND(Calibration!$A$2:$A$4,Calibration!$C$2:$C$4,E174)</f>
        <v>470.11133425365108</v>
      </c>
      <c r="L174" s="2">
        <f>TREND(Calibration!$A$2:$A$4,Calibration!$D$2:$D$4,G174)</f>
        <v>583.22199569005647</v>
      </c>
    </row>
    <row r="175" spans="1:12" x14ac:dyDescent="0.25">
      <c r="A175">
        <v>865084</v>
      </c>
      <c r="B175">
        <v>15.01200008</v>
      </c>
      <c r="C175">
        <v>0.64910000999999995</v>
      </c>
      <c r="D175">
        <v>864.11602783000001</v>
      </c>
      <c r="E175">
        <v>1.20650005</v>
      </c>
      <c r="F175">
        <v>501.62899779999998</v>
      </c>
      <c r="G175">
        <v>1.5159000199999999</v>
      </c>
      <c r="H175">
        <v>9.9000003020963209E+37</v>
      </c>
      <c r="J175" s="2">
        <f>TREND(Calibration!$A$2:$A$4,Calibration!$B$2:$B$4,C175)</f>
        <v>414.84578255834413</v>
      </c>
      <c r="K175" s="2">
        <f>TREND(Calibration!$A$2:$A$4,Calibration!$C$2:$C$4,E175)</f>
        <v>468.37161648865344</v>
      </c>
      <c r="L175" s="2">
        <f>TREND(Calibration!$A$2:$A$4,Calibration!$D$2:$D$4,G175)</f>
        <v>583.88159039196864</v>
      </c>
    </row>
    <row r="176" spans="1:12" x14ac:dyDescent="0.25">
      <c r="A176">
        <v>870098</v>
      </c>
      <c r="B176">
        <v>15.06700039</v>
      </c>
      <c r="C176">
        <v>0.64370000000000005</v>
      </c>
      <c r="D176">
        <v>9.9000003020963209E+37</v>
      </c>
      <c r="E176">
        <v>1.2031999799999999</v>
      </c>
      <c r="F176">
        <v>592.29699706999997</v>
      </c>
      <c r="G176">
        <v>1.51479995</v>
      </c>
      <c r="H176">
        <v>9.9000003020963209E+37</v>
      </c>
      <c r="J176" s="2">
        <f>TREND(Calibration!$A$2:$A$4,Calibration!$B$2:$B$4,C176)</f>
        <v>411.53357395928094</v>
      </c>
      <c r="K176" s="2">
        <f>TREND(Calibration!$A$2:$A$4,Calibration!$C$2:$C$4,E176)</f>
        <v>467.03645592941251</v>
      </c>
      <c r="L176" s="2">
        <f>TREND(Calibration!$A$2:$A$4,Calibration!$D$2:$D$4,G176)</f>
        <v>583.42809868010545</v>
      </c>
    </row>
    <row r="177" spans="1:12" x14ac:dyDescent="0.25">
      <c r="A177">
        <v>875084</v>
      </c>
      <c r="B177">
        <v>15.06999969</v>
      </c>
      <c r="C177">
        <v>0.64590000999999997</v>
      </c>
      <c r="D177">
        <v>527.63397216999999</v>
      </c>
      <c r="E177">
        <v>1.2000000500000001</v>
      </c>
      <c r="F177">
        <v>747.75299071999996</v>
      </c>
      <c r="G177">
        <v>1.51429999</v>
      </c>
      <c r="H177">
        <v>9.9000003020963209E+37</v>
      </c>
      <c r="J177" s="2">
        <f>TREND(Calibration!$A$2:$A$4,Calibration!$B$2:$B$4,C177)</f>
        <v>412.88299591220789</v>
      </c>
      <c r="K177" s="2">
        <f>TREND(Calibration!$A$2:$A$4,Calibration!$C$2:$C$4,E177)</f>
        <v>465.74181056481973</v>
      </c>
      <c r="L177" s="2">
        <f>TREND(Calibration!$A$2:$A$4,Calibration!$D$2:$D$4,G177)</f>
        <v>583.22199569005647</v>
      </c>
    </row>
    <row r="178" spans="1:12" x14ac:dyDescent="0.25">
      <c r="A178">
        <v>880097</v>
      </c>
      <c r="B178">
        <v>15.08699989</v>
      </c>
      <c r="C178">
        <v>0.64800000000000002</v>
      </c>
      <c r="D178">
        <v>238.35299683</v>
      </c>
      <c r="E178">
        <v>1.19289994</v>
      </c>
      <c r="F178">
        <v>9.9000003020963209E+37</v>
      </c>
      <c r="G178">
        <v>1.51479995</v>
      </c>
      <c r="H178">
        <v>1176.2729492200001</v>
      </c>
      <c r="J178" s="2">
        <f>TREND(Calibration!$A$2:$A$4,Calibration!$B$2:$B$4,C178)</f>
        <v>414.17106851502655</v>
      </c>
      <c r="K178" s="2">
        <f>TREND(Calibration!$A$2:$A$4,Calibration!$C$2:$C$4,E178)</f>
        <v>462.86920882053187</v>
      </c>
      <c r="L178" s="2">
        <f>TREND(Calibration!$A$2:$A$4,Calibration!$D$2:$D$4,G178)</f>
        <v>583.42809868010545</v>
      </c>
    </row>
    <row r="179" spans="1:12" x14ac:dyDescent="0.25">
      <c r="A179">
        <v>885084</v>
      </c>
      <c r="B179">
        <v>14.963000299999999</v>
      </c>
      <c r="C179">
        <v>0.64859997999999996</v>
      </c>
      <c r="D179">
        <v>1061.77697754</v>
      </c>
      <c r="E179">
        <v>1.17079997</v>
      </c>
      <c r="F179">
        <v>903.14001465000001</v>
      </c>
      <c r="G179">
        <v>1.5169999599999999</v>
      </c>
      <c r="H179">
        <v>9.9000003020963209E+37</v>
      </c>
      <c r="J179" s="2">
        <f>TREND(Calibration!$A$2:$A$4,Calibration!$B$2:$B$4,C179)</f>
        <v>414.53907874376057</v>
      </c>
      <c r="K179" s="2">
        <f>TREND(Calibration!$A$2:$A$4,Calibration!$C$2:$C$4,E179)</f>
        <v>453.92788081706311</v>
      </c>
      <c r="L179" s="2">
        <f>TREND(Calibration!$A$2:$A$4,Calibration!$D$2:$D$4,G179)</f>
        <v>584.33502851276728</v>
      </c>
    </row>
    <row r="180" spans="1:12" x14ac:dyDescent="0.25">
      <c r="A180">
        <v>890085</v>
      </c>
      <c r="B180">
        <v>14.84599972</v>
      </c>
      <c r="C180">
        <v>0.64259999999999995</v>
      </c>
      <c r="D180">
        <v>9.9000003020963209E+37</v>
      </c>
      <c r="E180">
        <v>1.1767000000000001</v>
      </c>
      <c r="F180">
        <v>706.31597899999997</v>
      </c>
      <c r="G180">
        <v>1.5169999599999999</v>
      </c>
      <c r="H180">
        <v>9.9000003020963209E+37</v>
      </c>
      <c r="J180" s="2">
        <f>TREND(Calibration!$A$2:$A$4,Calibration!$B$2:$B$4,C180)</f>
        <v>410.85886604967158</v>
      </c>
      <c r="K180" s="2">
        <f>TREND(Calibration!$A$2:$A$4,Calibration!$C$2:$C$4,E180)</f>
        <v>456.31494756241648</v>
      </c>
      <c r="L180" s="2">
        <f>TREND(Calibration!$A$2:$A$4,Calibration!$D$2:$D$4,G180)</f>
        <v>584.33502851276728</v>
      </c>
    </row>
    <row r="181" spans="1:12" x14ac:dyDescent="0.25">
      <c r="A181">
        <v>895083</v>
      </c>
      <c r="B181">
        <v>14.76500034</v>
      </c>
      <c r="C181">
        <v>0.64800000000000002</v>
      </c>
      <c r="D181">
        <v>774.44702147999999</v>
      </c>
      <c r="E181">
        <v>1.17509997</v>
      </c>
      <c r="F181">
        <v>858.82202147999999</v>
      </c>
      <c r="G181">
        <v>1.51269996</v>
      </c>
      <c r="H181">
        <v>9.9000003020963209E+37</v>
      </c>
      <c r="J181" s="2">
        <f>TREND(Calibration!$A$2:$A$4,Calibration!$B$2:$B$4,C181)</f>
        <v>414.17106851502655</v>
      </c>
      <c r="K181" s="2">
        <f>TREND(Calibration!$A$2:$A$4,Calibration!$C$2:$C$4,E181)</f>
        <v>455.6675985820608</v>
      </c>
      <c r="L181" s="2">
        <f>TREND(Calibration!$A$2:$A$4,Calibration!$D$2:$D$4,G181)</f>
        <v>582.5624009881443</v>
      </c>
    </row>
    <row r="182" spans="1:12" x14ac:dyDescent="0.25">
      <c r="A182">
        <v>900083</v>
      </c>
      <c r="B182">
        <v>14.71700001</v>
      </c>
      <c r="C182">
        <v>0.63620001000000004</v>
      </c>
      <c r="D182">
        <v>9.9000003020963209E+37</v>
      </c>
      <c r="E182">
        <v>1.1680999999999999</v>
      </c>
      <c r="F182">
        <v>645.76702881000006</v>
      </c>
      <c r="G182">
        <v>1.5120999799999999</v>
      </c>
      <c r="H182">
        <v>9.9000003020963209E+37</v>
      </c>
      <c r="J182" s="2">
        <f>TREND(Calibration!$A$2:$A$4,Calibration!$B$2:$B$4,C182)</f>
        <v>406.93329889110737</v>
      </c>
      <c r="K182" s="2">
        <f>TREND(Calibration!$A$2:$A$4,Calibration!$C$2:$C$4,E182)</f>
        <v>452.83551203242104</v>
      </c>
      <c r="L182" s="2">
        <f>TREND(Calibration!$A$2:$A$4,Calibration!$D$2:$D$4,G182)</f>
        <v>582.31506585739464</v>
      </c>
    </row>
    <row r="183" spans="1:12" x14ac:dyDescent="0.25">
      <c r="A183">
        <v>905084</v>
      </c>
      <c r="B183">
        <v>14.76500034</v>
      </c>
      <c r="C183">
        <v>0.64209998000000001</v>
      </c>
      <c r="D183">
        <v>1007.31097412</v>
      </c>
      <c r="E183">
        <v>1.1595</v>
      </c>
      <c r="F183">
        <v>474.15499878000003</v>
      </c>
      <c r="G183">
        <v>1.5132000400000001</v>
      </c>
      <c r="H183">
        <v>9.9000003020963209E+37</v>
      </c>
      <c r="J183" s="2">
        <f>TREND(Calibration!$A$2:$A$4,Calibration!$B$2:$B$4,C183)</f>
        <v>410.55216836879629</v>
      </c>
      <c r="K183" s="2">
        <f>TREND(Calibration!$A$2:$A$4,Calibration!$C$2:$C$4,E183)</f>
        <v>449.35607650242571</v>
      </c>
      <c r="L183" s="2">
        <f>TREND(Calibration!$A$2:$A$4,Calibration!$D$2:$D$4,G183)</f>
        <v>582.7685534468684</v>
      </c>
    </row>
    <row r="184" spans="1:12" x14ac:dyDescent="0.25">
      <c r="A184">
        <v>910096</v>
      </c>
      <c r="B184">
        <v>14.84599972</v>
      </c>
      <c r="C184">
        <v>0.64099996999999997</v>
      </c>
      <c r="D184">
        <v>9.9000003020963209E+37</v>
      </c>
      <c r="E184">
        <v>1.1589000199999999</v>
      </c>
      <c r="F184">
        <v>495.85400391000002</v>
      </c>
      <c r="G184">
        <v>1.5159000199999999</v>
      </c>
      <c r="H184">
        <v>9.9000003020963209E+37</v>
      </c>
      <c r="J184" s="2">
        <f>TREND(Calibration!$A$2:$A$4,Calibration!$B$2:$B$4,C184)</f>
        <v>409.87745432547865</v>
      </c>
      <c r="K184" s="2">
        <f>TREND(Calibration!$A$2:$A$4,Calibration!$C$2:$C$4,E184)</f>
        <v>449.11333327809001</v>
      </c>
      <c r="L184" s="2">
        <f>TREND(Calibration!$A$2:$A$4,Calibration!$D$2:$D$4,G184)</f>
        <v>583.88159039196864</v>
      </c>
    </row>
    <row r="185" spans="1:12" x14ac:dyDescent="0.25">
      <c r="A185">
        <v>915084</v>
      </c>
      <c r="B185">
        <v>14.94999981</v>
      </c>
      <c r="C185">
        <v>0.64639997000000005</v>
      </c>
      <c r="D185">
        <v>-96.829002380000006</v>
      </c>
      <c r="E185">
        <v>1.1550999900000001</v>
      </c>
      <c r="F185">
        <v>1128.7480468700001</v>
      </c>
      <c r="G185">
        <v>1.51370001</v>
      </c>
      <c r="H185">
        <v>9.9000003020963209E+37</v>
      </c>
      <c r="J185" s="2">
        <f>TREND(Calibration!$A$2:$A$4,Calibration!$B$2:$B$4,C185)</f>
        <v>413.18965679083362</v>
      </c>
      <c r="K185" s="2">
        <f>TREND(Calibration!$A$2:$A$4,Calibration!$C$2:$C$4,E185)</f>
        <v>447.57589613889843</v>
      </c>
      <c r="L185" s="2">
        <f>TREND(Calibration!$A$2:$A$4,Calibration!$D$2:$D$4,G185)</f>
        <v>582.97466055930693</v>
      </c>
    </row>
    <row r="186" spans="1:12" x14ac:dyDescent="0.25">
      <c r="A186">
        <v>920084</v>
      </c>
      <c r="B186">
        <v>14.944000239999999</v>
      </c>
      <c r="C186">
        <v>0.63779998000000004</v>
      </c>
      <c r="D186">
        <v>1347.5489502</v>
      </c>
      <c r="E186">
        <v>1.14489996</v>
      </c>
      <c r="F186">
        <v>659.91198729999996</v>
      </c>
      <c r="G186">
        <v>1.51269996</v>
      </c>
      <c r="H186">
        <v>9.9000003020963209E+37</v>
      </c>
      <c r="J186" s="2">
        <f>TREND(Calibration!$A$2:$A$4,Calibration!$B$2:$B$4,C186)</f>
        <v>407.91467381305068</v>
      </c>
      <c r="K186" s="2">
        <f>TREND(Calibration!$A$2:$A$4,Calibration!$C$2:$C$4,E186)</f>
        <v>443.44911162854743</v>
      </c>
      <c r="L186" s="2">
        <f>TREND(Calibration!$A$2:$A$4,Calibration!$D$2:$D$4,G186)</f>
        <v>582.5624009881443</v>
      </c>
    </row>
    <row r="187" spans="1:12" x14ac:dyDescent="0.25">
      <c r="A187">
        <v>925095</v>
      </c>
      <c r="B187">
        <v>14.946999549999999</v>
      </c>
      <c r="C187">
        <v>0.64259999999999995</v>
      </c>
      <c r="D187">
        <v>340.59500121999997</v>
      </c>
      <c r="E187">
        <v>1.1454000499999999</v>
      </c>
      <c r="F187">
        <v>1288.20495605</v>
      </c>
      <c r="G187">
        <v>1.51479995</v>
      </c>
      <c r="H187">
        <v>1255.3449707</v>
      </c>
      <c r="J187" s="2">
        <f>TREND(Calibration!$A$2:$A$4,Calibration!$B$2:$B$4,C187)</f>
        <v>410.85886604967158</v>
      </c>
      <c r="K187" s="2">
        <f>TREND(Calibration!$A$2:$A$4,Calibration!$C$2:$C$4,E187)</f>
        <v>443.65144080461658</v>
      </c>
      <c r="L187" s="2">
        <f>TREND(Calibration!$A$2:$A$4,Calibration!$D$2:$D$4,G187)</f>
        <v>583.42809868010545</v>
      </c>
    </row>
    <row r="188" spans="1:12" x14ac:dyDescent="0.25">
      <c r="A188">
        <v>930084</v>
      </c>
      <c r="B188">
        <v>14.81700039</v>
      </c>
      <c r="C188">
        <v>0.63889998000000003</v>
      </c>
      <c r="D188">
        <v>9.9000003020963209E+37</v>
      </c>
      <c r="E188">
        <v>1.13999999</v>
      </c>
      <c r="F188">
        <v>186.44700623</v>
      </c>
      <c r="G188">
        <v>1.51370001</v>
      </c>
      <c r="H188">
        <v>9.9000003020963209E+37</v>
      </c>
      <c r="J188" s="2">
        <f>TREND(Calibration!$A$2:$A$4,Calibration!$B$2:$B$4,C188)</f>
        <v>408.58938172265999</v>
      </c>
      <c r="K188" s="2">
        <f>TREND(Calibration!$A$2:$A$4,Calibration!$C$2:$C$4,E188)</f>
        <v>441.46665468506933</v>
      </c>
      <c r="L188" s="2">
        <f>TREND(Calibration!$A$2:$A$4,Calibration!$D$2:$D$4,G188)</f>
        <v>582.97466055930693</v>
      </c>
    </row>
    <row r="189" spans="1:12" x14ac:dyDescent="0.25">
      <c r="A189">
        <v>935083</v>
      </c>
      <c r="B189">
        <v>14.743000029999999</v>
      </c>
      <c r="C189">
        <v>0.63129997000000004</v>
      </c>
      <c r="D189">
        <v>1058.01403809</v>
      </c>
      <c r="E189">
        <v>1.1373000099999999</v>
      </c>
      <c r="F189">
        <v>391.39099120999998</v>
      </c>
      <c r="G189">
        <v>1.51370001</v>
      </c>
      <c r="H189">
        <v>9.9000003020963209E+37</v>
      </c>
      <c r="J189" s="2">
        <f>TREND(Calibration!$A$2:$A$4,Calibration!$B$2:$B$4,C189)</f>
        <v>403.92775730437813</v>
      </c>
      <c r="K189" s="2">
        <f>TREND(Calibration!$A$2:$A$4,Calibration!$C$2:$C$4,E189)</f>
        <v>440.37428185457202</v>
      </c>
      <c r="L189" s="2">
        <f>TREND(Calibration!$A$2:$A$4,Calibration!$D$2:$D$4,G189)</f>
        <v>582.97466055930693</v>
      </c>
    </row>
    <row r="190" spans="1:12" x14ac:dyDescent="0.25">
      <c r="A190">
        <v>940083</v>
      </c>
      <c r="B190">
        <v>14.680999760000001</v>
      </c>
      <c r="C190">
        <v>0.62540001000000001</v>
      </c>
      <c r="D190">
        <v>744.64001465000001</v>
      </c>
      <c r="E190">
        <v>1.13460004</v>
      </c>
      <c r="F190">
        <v>497.57501221000001</v>
      </c>
      <c r="G190">
        <v>1.51370001</v>
      </c>
      <c r="H190">
        <v>9.9000003020963209E+37</v>
      </c>
      <c r="J190" s="2">
        <f>TREND(Calibration!$A$2:$A$4,Calibration!$B$2:$B$4,C190)</f>
        <v>400.30889396039743</v>
      </c>
      <c r="K190" s="2">
        <f>TREND(Calibration!$A$2:$A$4,Calibration!$C$2:$C$4,E190)</f>
        <v>439.28191306993</v>
      </c>
      <c r="L190" s="2">
        <f>TREND(Calibration!$A$2:$A$4,Calibration!$D$2:$D$4,G190)</f>
        <v>582.97466055930693</v>
      </c>
    </row>
    <row r="191" spans="1:12" x14ac:dyDescent="0.25">
      <c r="A191">
        <v>945083</v>
      </c>
      <c r="B191">
        <v>14.649000170000001</v>
      </c>
      <c r="C191">
        <v>0.62970000999999998</v>
      </c>
      <c r="D191">
        <v>1348.4129638700001</v>
      </c>
      <c r="E191">
        <v>1.12600005</v>
      </c>
      <c r="F191">
        <v>392.97299193999999</v>
      </c>
      <c r="G191">
        <v>1.51479995</v>
      </c>
      <c r="H191">
        <v>9.9000003020963209E+37</v>
      </c>
      <c r="J191" s="2">
        <f>TREND(Calibration!$A$2:$A$4,Calibration!$B$2:$B$4,C191)</f>
        <v>402.94638851614303</v>
      </c>
      <c r="K191" s="2">
        <f>TREND(Calibration!$A$2:$A$4,Calibration!$C$2:$C$4,E191)</f>
        <v>435.80248158578991</v>
      </c>
      <c r="L191" s="2">
        <f>TREND(Calibration!$A$2:$A$4,Calibration!$D$2:$D$4,G191)</f>
        <v>583.42809868010545</v>
      </c>
    </row>
    <row r="192" spans="1:12" x14ac:dyDescent="0.25">
      <c r="A192">
        <v>950083</v>
      </c>
      <c r="B192">
        <v>14.631999970000001</v>
      </c>
      <c r="C192">
        <v>0.62370002000000002</v>
      </c>
      <c r="D192">
        <v>9.9000003020963209E+37</v>
      </c>
      <c r="E192">
        <v>1.1226999799999999</v>
      </c>
      <c r="F192">
        <v>-9.9000003020963209E+37</v>
      </c>
      <c r="G192">
        <v>1.5159000199999999</v>
      </c>
      <c r="H192">
        <v>9.9000003020963209E+37</v>
      </c>
      <c r="J192" s="2">
        <f>TREND(Calibration!$A$2:$A$4,Calibration!$B$2:$B$4,C192)</f>
        <v>399.26616968834577</v>
      </c>
      <c r="K192" s="2">
        <f>TREND(Calibration!$A$2:$A$4,Calibration!$C$2:$C$4,E192)</f>
        <v>434.46732102654897</v>
      </c>
      <c r="L192" s="2">
        <f>TREND(Calibration!$A$2:$A$4,Calibration!$D$2:$D$4,G192)</f>
        <v>583.88159039196864</v>
      </c>
    </row>
    <row r="193" spans="1:12" x14ac:dyDescent="0.25">
      <c r="A193">
        <v>955083</v>
      </c>
      <c r="B193">
        <v>14.70400047</v>
      </c>
      <c r="C193">
        <v>0.62699996999999996</v>
      </c>
      <c r="D193">
        <v>1012.28399658</v>
      </c>
      <c r="E193">
        <v>1.1167999500000001</v>
      </c>
      <c r="F193">
        <v>297.11300659</v>
      </c>
      <c r="G193">
        <v>1.5116000199999999</v>
      </c>
      <c r="H193">
        <v>9.9000003020963209E+37</v>
      </c>
      <c r="J193" s="2">
        <f>TREND(Calibration!$A$2:$A$4,Calibration!$B$2:$B$4,C193)</f>
        <v>401.29026274863241</v>
      </c>
      <c r="K193" s="2">
        <f>TREND(Calibration!$A$2:$A$4,Calibration!$C$2:$C$4,E193)</f>
        <v>432.08025428119572</v>
      </c>
      <c r="L193" s="2">
        <f>TREND(Calibration!$A$2:$A$4,Calibration!$D$2:$D$4,G193)</f>
        <v>582.10896286734567</v>
      </c>
    </row>
    <row r="194" spans="1:12" x14ac:dyDescent="0.25">
      <c r="A194">
        <v>960083</v>
      </c>
      <c r="B194">
        <v>14.76500034</v>
      </c>
      <c r="C194">
        <v>0.63020003000000002</v>
      </c>
      <c r="D194">
        <v>653.58300781000003</v>
      </c>
      <c r="E194">
        <v>1.11409998</v>
      </c>
      <c r="F194">
        <v>654.92797852000001</v>
      </c>
      <c r="G194">
        <v>1.5132000400000001</v>
      </c>
      <c r="H194">
        <v>9.9000003020963209E+37</v>
      </c>
      <c r="J194" s="2">
        <f>TREND(Calibration!$A$2:$A$4,Calibration!$B$2:$B$4,C194)</f>
        <v>403.25308619701838</v>
      </c>
      <c r="K194" s="2">
        <f>TREND(Calibration!$A$2:$A$4,Calibration!$C$2:$C$4,E194)</f>
        <v>430.98788549655364</v>
      </c>
      <c r="L194" s="2">
        <f>TREND(Calibration!$A$2:$A$4,Calibration!$D$2:$D$4,G194)</f>
        <v>582.7685534468684</v>
      </c>
    </row>
    <row r="195" spans="1:12" x14ac:dyDescent="0.25">
      <c r="A195">
        <v>965084</v>
      </c>
      <c r="B195">
        <v>14.72999954</v>
      </c>
      <c r="C195">
        <v>0.62860000000000005</v>
      </c>
      <c r="D195">
        <v>9.9000003020963209E+37</v>
      </c>
      <c r="E195">
        <v>1.1114000100000001</v>
      </c>
      <c r="F195">
        <v>26.353000640000001</v>
      </c>
      <c r="G195">
        <v>1.51370001</v>
      </c>
      <c r="H195">
        <v>9.9000003020963209E+37</v>
      </c>
      <c r="J195" s="2">
        <f>TREND(Calibration!$A$2:$A$4,Calibration!$B$2:$B$4,C195)</f>
        <v>402.27167447282545</v>
      </c>
      <c r="K195" s="2">
        <f>TREND(Calibration!$A$2:$A$4,Calibration!$C$2:$C$4,E195)</f>
        <v>429.89551671191168</v>
      </c>
      <c r="L195" s="2">
        <f>TREND(Calibration!$A$2:$A$4,Calibration!$D$2:$D$4,G195)</f>
        <v>582.97466055930693</v>
      </c>
    </row>
    <row r="196" spans="1:12" x14ac:dyDescent="0.25">
      <c r="A196">
        <v>970084</v>
      </c>
      <c r="B196">
        <v>14.67099953</v>
      </c>
      <c r="C196">
        <v>0.63129997000000004</v>
      </c>
      <c r="D196">
        <v>483.91598511000001</v>
      </c>
      <c r="E196">
        <v>1.1118999700000001</v>
      </c>
      <c r="F196">
        <v>946.69598388999998</v>
      </c>
      <c r="G196">
        <v>1.51370001</v>
      </c>
      <c r="H196">
        <v>1212.8540039100001</v>
      </c>
      <c r="J196" s="2">
        <f>TREND(Calibration!$A$2:$A$4,Calibration!$B$2:$B$4,C196)</f>
        <v>403.92775730437813</v>
      </c>
      <c r="K196" s="2">
        <f>TREND(Calibration!$A$2:$A$4,Calibration!$C$2:$C$4,E196)</f>
        <v>430.09779329186239</v>
      </c>
      <c r="L196" s="2">
        <f>TREND(Calibration!$A$2:$A$4,Calibration!$D$2:$D$4,G196)</f>
        <v>582.97466055930693</v>
      </c>
    </row>
    <row r="197" spans="1:12" x14ac:dyDescent="0.25">
      <c r="A197">
        <v>975083</v>
      </c>
      <c r="B197">
        <v>14.541000370000001</v>
      </c>
      <c r="C197">
        <v>0.63239997999999997</v>
      </c>
      <c r="D197">
        <v>1022.1560058600001</v>
      </c>
      <c r="E197">
        <v>1.1081999499999999</v>
      </c>
      <c r="F197">
        <v>697.28399658000001</v>
      </c>
      <c r="G197">
        <v>1.51429999</v>
      </c>
      <c r="H197">
        <v>9.9000003020963209E+37</v>
      </c>
      <c r="J197" s="2">
        <f>TREND(Calibration!$A$2:$A$4,Calibration!$B$2:$B$4,C197)</f>
        <v>404.60247134769565</v>
      </c>
      <c r="K197" s="2">
        <f>TREND(Calibration!$A$2:$A$4,Calibration!$C$2:$C$4,E197)</f>
        <v>428.60081875120034</v>
      </c>
      <c r="L197" s="2">
        <f>TREND(Calibration!$A$2:$A$4,Calibration!$D$2:$D$4,G197)</f>
        <v>583.22199569005647</v>
      </c>
    </row>
    <row r="198" spans="1:12" x14ac:dyDescent="0.25">
      <c r="A198">
        <v>980083</v>
      </c>
      <c r="B198">
        <v>14.399000170000001</v>
      </c>
      <c r="C198">
        <v>0.63559997000000001</v>
      </c>
      <c r="D198">
        <v>1175.9610595700001</v>
      </c>
      <c r="E198">
        <v>1.10380006</v>
      </c>
      <c r="F198">
        <v>793.71301270000004</v>
      </c>
      <c r="G198">
        <v>1.5132000400000001</v>
      </c>
      <c r="H198">
        <v>9.9000003020963209E+37</v>
      </c>
      <c r="J198" s="2">
        <f>TREND(Calibration!$A$2:$A$4,Calibration!$B$2:$B$4,C198)</f>
        <v>406.56525186012368</v>
      </c>
      <c r="K198" s="2">
        <f>TREND(Calibration!$A$2:$A$4,Calibration!$C$2:$C$4,E198)</f>
        <v>426.82068693793622</v>
      </c>
      <c r="L198" s="2">
        <f>TREND(Calibration!$A$2:$A$4,Calibration!$D$2:$D$4,G198)</f>
        <v>582.7685534468684</v>
      </c>
    </row>
    <row r="199" spans="1:12" x14ac:dyDescent="0.25">
      <c r="A199">
        <v>985083</v>
      </c>
      <c r="B199">
        <v>14.317999840000001</v>
      </c>
      <c r="C199">
        <v>0.63349997999999996</v>
      </c>
      <c r="D199">
        <v>988.66601562000005</v>
      </c>
      <c r="E199">
        <v>1.10169995</v>
      </c>
      <c r="F199">
        <v>1162.35705566</v>
      </c>
      <c r="G199">
        <v>1.5116000199999999</v>
      </c>
      <c r="H199">
        <v>9.9000003020963209E+37</v>
      </c>
      <c r="J199" s="2">
        <f>TREND(Calibration!$A$2:$A$4,Calibration!$B$2:$B$4,C199)</f>
        <v>405.27717925730502</v>
      </c>
      <c r="K199" s="2">
        <f>TREND(Calibration!$A$2:$A$4,Calibration!$C$2:$C$4,E199)</f>
        <v>425.97101282736662</v>
      </c>
      <c r="L199" s="2">
        <f>TREND(Calibration!$A$2:$A$4,Calibration!$D$2:$D$4,G199)</f>
        <v>582.10896286734567</v>
      </c>
    </row>
    <row r="200" spans="1:12" x14ac:dyDescent="0.25">
      <c r="A200">
        <v>990083</v>
      </c>
      <c r="B200">
        <v>14.26200008</v>
      </c>
      <c r="C200">
        <v>0.64099996999999997</v>
      </c>
      <c r="D200">
        <v>855.38397216999999</v>
      </c>
      <c r="E200">
        <v>1.10380006</v>
      </c>
      <c r="F200">
        <v>9.9000003020963209E+37</v>
      </c>
      <c r="G200">
        <v>1.5099999900000001</v>
      </c>
      <c r="H200">
        <v>1316.9329834</v>
      </c>
      <c r="J200" s="2">
        <f>TREND(Calibration!$A$2:$A$4,Calibration!$B$2:$B$4,C200)</f>
        <v>409.87745432547865</v>
      </c>
      <c r="K200" s="2">
        <f>TREND(Calibration!$A$2:$A$4,Calibration!$C$2:$C$4,E200)</f>
        <v>426.82068693793622</v>
      </c>
      <c r="L200" s="2">
        <f>TREND(Calibration!$A$2:$A$4,Calibration!$D$2:$D$4,G200)</f>
        <v>581.4493681654335</v>
      </c>
    </row>
    <row r="201" spans="1:12" x14ac:dyDescent="0.25">
      <c r="A201">
        <v>995083</v>
      </c>
      <c r="B201">
        <v>14.33699989</v>
      </c>
      <c r="C201">
        <v>0.63990002999999995</v>
      </c>
      <c r="D201">
        <v>857.96099853999999</v>
      </c>
      <c r="E201">
        <v>1.1001000400000001</v>
      </c>
      <c r="F201">
        <v>9.9000003020963209E+37</v>
      </c>
      <c r="G201">
        <v>1.5082999500000001</v>
      </c>
      <c r="H201">
        <v>9.9000003020963209E+37</v>
      </c>
      <c r="J201" s="2">
        <f>TREND(Calibration!$A$2:$A$4,Calibration!$B$2:$B$4,C201)</f>
        <v>409.2027832181189</v>
      </c>
      <c r="K201" s="2">
        <f>TREND(Calibration!$A$2:$A$4,Calibration!$C$2:$C$4,E201)</f>
        <v>425.32371239727422</v>
      </c>
      <c r="L201" s="2">
        <f>TREND(Calibration!$A$2:$A$4,Calibration!$D$2:$D$4,G201)</f>
        <v>580.74854544521031</v>
      </c>
    </row>
    <row r="202" spans="1:12" x14ac:dyDescent="0.25">
      <c r="A202">
        <v>1000083</v>
      </c>
      <c r="B202">
        <v>14.430999760000001</v>
      </c>
      <c r="C202">
        <v>0.63779998000000004</v>
      </c>
      <c r="D202">
        <v>618.16400146000001</v>
      </c>
      <c r="E202">
        <v>1.0989999800000001</v>
      </c>
      <c r="F202">
        <v>9.9000003020963209E+37</v>
      </c>
      <c r="G202">
        <v>1.5120999799999999</v>
      </c>
      <c r="H202">
        <v>9.9000003020963209E+37</v>
      </c>
      <c r="J202" s="2">
        <f>TREND(Calibration!$A$2:$A$4,Calibration!$B$2:$B$4,C202)</f>
        <v>407.91467381305068</v>
      </c>
      <c r="K202" s="2">
        <f>TREND(Calibration!$A$2:$A$4,Calibration!$C$2:$C$4,E202)</f>
        <v>424.87864404272466</v>
      </c>
      <c r="L202" s="2">
        <f>TREND(Calibration!$A$2:$A$4,Calibration!$D$2:$D$4,G202)</f>
        <v>582.31506585739464</v>
      </c>
    </row>
    <row r="203" spans="1:12" x14ac:dyDescent="0.25">
      <c r="A203">
        <v>1005095</v>
      </c>
      <c r="B203">
        <v>14.50899982</v>
      </c>
      <c r="C203">
        <v>0.63669997</v>
      </c>
      <c r="D203">
        <v>1248.6899414100001</v>
      </c>
      <c r="E203">
        <v>1.0951999400000001</v>
      </c>
      <c r="F203">
        <v>1095.0119628899999</v>
      </c>
      <c r="G203">
        <v>1.50940001</v>
      </c>
      <c r="H203">
        <v>9.9000003020963209E+37</v>
      </c>
      <c r="J203" s="2">
        <f>TREND(Calibration!$A$2:$A$4,Calibration!$B$2:$B$4,C203)</f>
        <v>407.23995976973305</v>
      </c>
      <c r="K203" s="2">
        <f>TREND(Calibration!$A$2:$A$4,Calibration!$C$2:$C$4,E203)</f>
        <v>423.34120285767773</v>
      </c>
      <c r="L203" s="2">
        <f>TREND(Calibration!$A$2:$A$4,Calibration!$D$2:$D$4,G203)</f>
        <v>581.20203303468395</v>
      </c>
    </row>
    <row r="204" spans="1:12" x14ac:dyDescent="0.25">
      <c r="A204">
        <v>1010085</v>
      </c>
      <c r="B204">
        <v>14.54800034</v>
      </c>
      <c r="C204">
        <v>0.63620001000000004</v>
      </c>
      <c r="D204">
        <v>912.69299316000001</v>
      </c>
      <c r="E204">
        <v>1.0936000299999999</v>
      </c>
      <c r="F204">
        <v>965.85400390999996</v>
      </c>
      <c r="G204">
        <v>1.51049995</v>
      </c>
      <c r="H204">
        <v>920.07397461000005</v>
      </c>
      <c r="J204" s="2">
        <f>TREND(Calibration!$A$2:$A$4,Calibration!$B$2:$B$4,C204)</f>
        <v>406.93329889110737</v>
      </c>
      <c r="K204" s="2">
        <f>TREND(Calibration!$A$2:$A$4,Calibration!$C$2:$C$4,E204)</f>
        <v>422.69390242758521</v>
      </c>
      <c r="L204" s="2">
        <f>TREND(Calibration!$A$2:$A$4,Calibration!$D$2:$D$4,G204)</f>
        <v>581.65547115548247</v>
      </c>
    </row>
    <row r="205" spans="1:12" x14ac:dyDescent="0.25">
      <c r="A205">
        <v>1015084</v>
      </c>
      <c r="B205">
        <v>14.51799965</v>
      </c>
      <c r="C205">
        <v>0.63719999999999999</v>
      </c>
      <c r="D205">
        <v>581.65301513999998</v>
      </c>
      <c r="E205">
        <v>1.09140003</v>
      </c>
      <c r="F205">
        <v>1069.54504395</v>
      </c>
      <c r="G205">
        <v>1.5099999900000001</v>
      </c>
      <c r="H205">
        <v>9.9000003020963209E+37</v>
      </c>
      <c r="J205" s="2">
        <f>TREND(Calibration!$A$2:$A$4,Calibration!$B$2:$B$4,C205)</f>
        <v>407.5466635843166</v>
      </c>
      <c r="K205" s="2">
        <f>TREND(Calibration!$A$2:$A$4,Calibration!$C$2:$C$4,E205)</f>
        <v>421.80381426874919</v>
      </c>
      <c r="L205" s="2">
        <f>TREND(Calibration!$A$2:$A$4,Calibration!$D$2:$D$4,G205)</f>
        <v>581.4493681654335</v>
      </c>
    </row>
    <row r="206" spans="1:12" x14ac:dyDescent="0.25">
      <c r="A206">
        <v>1020083</v>
      </c>
      <c r="B206">
        <v>14.42399979</v>
      </c>
      <c r="C206">
        <v>0.63669997</v>
      </c>
      <c r="D206">
        <v>991.84301758000004</v>
      </c>
      <c r="E206">
        <v>1.0887000600000001</v>
      </c>
      <c r="F206">
        <v>724.50299071999996</v>
      </c>
      <c r="G206">
        <v>1.51269996</v>
      </c>
      <c r="H206">
        <v>9.9000003020963209E+37</v>
      </c>
      <c r="J206" s="2">
        <f>TREND(Calibration!$A$2:$A$4,Calibration!$B$2:$B$4,C206)</f>
        <v>407.23995976973305</v>
      </c>
      <c r="K206" s="2">
        <f>TREND(Calibration!$A$2:$A$4,Calibration!$C$2:$C$4,E206)</f>
        <v>420.71144548410723</v>
      </c>
      <c r="L206" s="2">
        <f>TREND(Calibration!$A$2:$A$4,Calibration!$D$2:$D$4,G206)</f>
        <v>582.5624009881443</v>
      </c>
    </row>
    <row r="207" spans="1:12" x14ac:dyDescent="0.25">
      <c r="A207">
        <v>1025083</v>
      </c>
      <c r="B207">
        <v>14.26200008</v>
      </c>
      <c r="C207">
        <v>0.63349997999999996</v>
      </c>
      <c r="D207">
        <v>9.9000003020963209E+37</v>
      </c>
      <c r="E207">
        <v>1.0865999500000001</v>
      </c>
      <c r="F207">
        <v>383.75</v>
      </c>
      <c r="G207">
        <v>1.5082999500000001</v>
      </c>
      <c r="H207">
        <v>9.9000003020963209E+37</v>
      </c>
      <c r="J207" s="2">
        <f>TREND(Calibration!$A$2:$A$4,Calibration!$B$2:$B$4,C207)</f>
        <v>405.27717925730502</v>
      </c>
      <c r="K207" s="2">
        <f>TREND(Calibration!$A$2:$A$4,Calibration!$C$2:$C$4,E207)</f>
        <v>419.86177137353764</v>
      </c>
      <c r="L207" s="2">
        <f>TREND(Calibration!$A$2:$A$4,Calibration!$D$2:$D$4,G207)</f>
        <v>580.74854544521031</v>
      </c>
    </row>
    <row r="208" spans="1:12" x14ac:dyDescent="0.25">
      <c r="A208">
        <v>1030084</v>
      </c>
      <c r="B208">
        <v>14.20400047</v>
      </c>
      <c r="C208">
        <v>0.63180000000000003</v>
      </c>
      <c r="D208">
        <v>1306.1030273399999</v>
      </c>
      <c r="E208">
        <v>1.0849000200000001</v>
      </c>
      <c r="F208">
        <v>494.44799805000002</v>
      </c>
      <c r="G208">
        <v>1.5067000399999999</v>
      </c>
      <c r="H208">
        <v>9.9000003020963209E+37</v>
      </c>
      <c r="J208" s="2">
        <f>TREND(Calibration!$A$2:$A$4,Calibration!$B$2:$B$4,C208)</f>
        <v>404.23446111896169</v>
      </c>
      <c r="K208" s="2">
        <f>TREND(Calibration!$A$2:$A$4,Calibration!$C$2:$C$4,E208)</f>
        <v>419.1740042990603</v>
      </c>
      <c r="L208" s="2">
        <f>TREND(Calibration!$A$2:$A$4,Calibration!$D$2:$D$4,G208)</f>
        <v>580.08900021197314</v>
      </c>
    </row>
    <row r="209" spans="1:12" x14ac:dyDescent="0.25">
      <c r="A209">
        <v>1035080</v>
      </c>
      <c r="B209">
        <v>14.125</v>
      </c>
      <c r="C209">
        <v>0.63080000999999997</v>
      </c>
      <c r="D209">
        <v>1052.0489502</v>
      </c>
      <c r="E209">
        <v>1.0816999700000001</v>
      </c>
      <c r="F209">
        <v>236.39599609000001</v>
      </c>
      <c r="G209">
        <v>1.5116000199999999</v>
      </c>
      <c r="H209">
        <v>9.9000003020963209E+37</v>
      </c>
      <c r="J209" s="2">
        <f>TREND(Calibration!$A$2:$A$4,Calibration!$B$2:$B$4,C209)</f>
        <v>403.62109642575234</v>
      </c>
      <c r="K209" s="2">
        <f>TREND(Calibration!$A$2:$A$4,Calibration!$C$2:$C$4,E209)</f>
        <v>417.8793103842043</v>
      </c>
      <c r="L209" s="2">
        <f>TREND(Calibration!$A$2:$A$4,Calibration!$D$2:$D$4,G209)</f>
        <v>582.10896286734567</v>
      </c>
    </row>
    <row r="210" spans="1:12" x14ac:dyDescent="0.25">
      <c r="A210">
        <v>1040079</v>
      </c>
      <c r="B210">
        <v>14.163999560000001</v>
      </c>
      <c r="C210">
        <v>0.62749999999999995</v>
      </c>
      <c r="D210">
        <v>776.99902343999997</v>
      </c>
      <c r="E210">
        <v>1.08329999</v>
      </c>
      <c r="F210">
        <v>642.21197510000002</v>
      </c>
      <c r="G210">
        <v>1.5110000400000001</v>
      </c>
      <c r="H210">
        <v>9.9000003020963209E+37</v>
      </c>
      <c r="J210" s="2">
        <f>TREND(Calibration!$A$2:$A$4,Calibration!$B$2:$B$4,C210)</f>
        <v>401.59696656321603</v>
      </c>
      <c r="K210" s="2">
        <f>TREND(Calibration!$A$2:$A$4,Calibration!$C$2:$C$4,E210)</f>
        <v>418.52665531870463</v>
      </c>
      <c r="L210" s="2">
        <f>TREND(Calibration!$A$2:$A$4,Calibration!$D$2:$D$4,G210)</f>
        <v>581.86162773659612</v>
      </c>
    </row>
    <row r="211" spans="1:12" x14ac:dyDescent="0.25">
      <c r="A211">
        <v>1045080</v>
      </c>
      <c r="B211">
        <v>14.208999629999999</v>
      </c>
      <c r="C211">
        <v>0.62860000000000005</v>
      </c>
      <c r="D211">
        <v>1128.4709472699999</v>
      </c>
      <c r="E211">
        <v>1.0785000300000001</v>
      </c>
      <c r="F211">
        <v>1006.17498779</v>
      </c>
      <c r="G211">
        <v>1.5082999500000001</v>
      </c>
      <c r="H211">
        <v>9.9000003020963209E+37</v>
      </c>
      <c r="J211" s="2">
        <f>TREND(Calibration!$A$2:$A$4,Calibration!$B$2:$B$4,C211)</f>
        <v>402.27167447282545</v>
      </c>
      <c r="K211" s="2">
        <f>TREND(Calibration!$A$2:$A$4,Calibration!$C$2:$C$4,E211)</f>
        <v>416.58466097375623</v>
      </c>
      <c r="L211" s="2">
        <f>TREND(Calibration!$A$2:$A$4,Calibration!$D$2:$D$4,G211)</f>
        <v>580.74854544521031</v>
      </c>
    </row>
    <row r="212" spans="1:12" x14ac:dyDescent="0.25">
      <c r="A212">
        <v>1050079</v>
      </c>
      <c r="B212">
        <v>14.26399994</v>
      </c>
      <c r="C212">
        <v>0.63349997999999996</v>
      </c>
      <c r="D212">
        <v>796.81298828000001</v>
      </c>
      <c r="E212">
        <v>1.07679999</v>
      </c>
      <c r="F212">
        <v>810.97698975000003</v>
      </c>
      <c r="G212">
        <v>1.51049995</v>
      </c>
      <c r="H212">
        <v>9.9000003020963209E+37</v>
      </c>
      <c r="J212" s="2">
        <f>TREND(Calibration!$A$2:$A$4,Calibration!$B$2:$B$4,C212)</f>
        <v>405.27717925730502</v>
      </c>
      <c r="K212" s="2">
        <f>TREND(Calibration!$A$2:$A$4,Calibration!$C$2:$C$4,E212)</f>
        <v>415.89684939487097</v>
      </c>
      <c r="L212" s="2">
        <f>TREND(Calibration!$A$2:$A$4,Calibration!$D$2:$D$4,G212)</f>
        <v>581.65547115548247</v>
      </c>
    </row>
    <row r="213" spans="1:12" x14ac:dyDescent="0.25">
      <c r="A213">
        <v>1055080</v>
      </c>
      <c r="B213">
        <v>14.288999560000001</v>
      </c>
      <c r="C213">
        <v>0.63349997999999996</v>
      </c>
      <c r="D213">
        <v>921.58502196999996</v>
      </c>
      <c r="E213">
        <v>1.0747</v>
      </c>
      <c r="F213">
        <v>1322.45703125</v>
      </c>
      <c r="G213">
        <v>1.50940001</v>
      </c>
      <c r="H213">
        <v>1255.4239502</v>
      </c>
      <c r="J213" s="2">
        <f>TREND(Calibration!$A$2:$A$4,Calibration!$B$2:$B$4,C213)</f>
        <v>405.27717925730502</v>
      </c>
      <c r="K213" s="2">
        <f>TREND(Calibration!$A$2:$A$4,Calibration!$C$2:$C$4,E213)</f>
        <v>415.04722383456453</v>
      </c>
      <c r="L213" s="2">
        <f>TREND(Calibration!$A$2:$A$4,Calibration!$D$2:$D$4,G213)</f>
        <v>581.20203303468395</v>
      </c>
    </row>
    <row r="214" spans="1:12" x14ac:dyDescent="0.25">
      <c r="A214">
        <v>1060080</v>
      </c>
      <c r="B214">
        <v>14.25</v>
      </c>
      <c r="C214">
        <v>0.63400000000000001</v>
      </c>
      <c r="D214">
        <v>1194.1889648399999</v>
      </c>
      <c r="E214">
        <v>1.07140005</v>
      </c>
      <c r="F214">
        <v>1290.7089843700001</v>
      </c>
      <c r="G214">
        <v>1.50940001</v>
      </c>
      <c r="H214">
        <v>9.9000003020963209E+37</v>
      </c>
      <c r="J214" s="2">
        <f>TREND(Calibration!$A$2:$A$4,Calibration!$B$2:$B$4,C214)</f>
        <v>405.58387693818037</v>
      </c>
      <c r="K214" s="2">
        <f>TREND(Calibration!$A$2:$A$4,Calibration!$C$2:$C$4,E214)</f>
        <v>413.71211182558687</v>
      </c>
      <c r="L214" s="2">
        <f>TREND(Calibration!$A$2:$A$4,Calibration!$D$2:$D$4,G214)</f>
        <v>581.20203303468395</v>
      </c>
    </row>
    <row r="215" spans="1:12" x14ac:dyDescent="0.25">
      <c r="A215">
        <v>1065079</v>
      </c>
      <c r="B215">
        <v>14.196000099999999</v>
      </c>
      <c r="C215">
        <v>0.63349997999999996</v>
      </c>
      <c r="D215">
        <v>9.9000003020963209E+37</v>
      </c>
      <c r="E215">
        <v>1.0704</v>
      </c>
      <c r="F215">
        <v>1042.3630371100001</v>
      </c>
      <c r="G215">
        <v>1.50940001</v>
      </c>
      <c r="H215">
        <v>9.9000003020963209E+37</v>
      </c>
      <c r="J215" s="2">
        <f>TREND(Calibration!$A$2:$A$4,Calibration!$B$2:$B$4,C215)</f>
        <v>405.27717925730502</v>
      </c>
      <c r="K215" s="2">
        <f>TREND(Calibration!$A$2:$A$4,Calibration!$C$2:$C$4,E215)</f>
        <v>413.3075060695669</v>
      </c>
      <c r="L215" s="2">
        <f>TREND(Calibration!$A$2:$A$4,Calibration!$D$2:$D$4,G215)</f>
        <v>581.20203303468395</v>
      </c>
    </row>
    <row r="216" spans="1:12" x14ac:dyDescent="0.25">
      <c r="A216">
        <v>1070081</v>
      </c>
      <c r="B216">
        <v>14.06200027</v>
      </c>
      <c r="C216">
        <v>0.63080000999999997</v>
      </c>
      <c r="D216">
        <v>9.9000003020963209E+37</v>
      </c>
      <c r="E216">
        <v>1.07089996</v>
      </c>
      <c r="F216">
        <v>88.009002690000003</v>
      </c>
      <c r="G216">
        <v>1.5067000399999999</v>
      </c>
      <c r="H216">
        <v>9.9000003020963209E+37</v>
      </c>
      <c r="J216" s="2">
        <f>TREND(Calibration!$A$2:$A$4,Calibration!$B$2:$B$4,C216)</f>
        <v>403.62109642575234</v>
      </c>
      <c r="K216" s="2">
        <f>TREND(Calibration!$A$2:$A$4,Calibration!$C$2:$C$4,E216)</f>
        <v>413.5097826495176</v>
      </c>
      <c r="L216" s="2">
        <f>TREND(Calibration!$A$2:$A$4,Calibration!$D$2:$D$4,G216)</f>
        <v>580.08900021197314</v>
      </c>
    </row>
    <row r="217" spans="1:12" x14ac:dyDescent="0.25">
      <c r="A217">
        <v>1075080</v>
      </c>
      <c r="B217">
        <v>13.975000380000001</v>
      </c>
      <c r="C217">
        <v>0.63400000000000001</v>
      </c>
      <c r="D217">
        <v>352.33300781000003</v>
      </c>
      <c r="E217">
        <v>1.0681999900000001</v>
      </c>
      <c r="F217">
        <v>975.06500243999994</v>
      </c>
      <c r="G217">
        <v>1.50730002</v>
      </c>
      <c r="H217">
        <v>1057.0529785199999</v>
      </c>
      <c r="J217" s="2">
        <f>TREND(Calibration!$A$2:$A$4,Calibration!$B$2:$B$4,C217)</f>
        <v>405.58387693818037</v>
      </c>
      <c r="K217" s="2">
        <f>TREND(Calibration!$A$2:$A$4,Calibration!$C$2:$C$4,E217)</f>
        <v>412.41741386487564</v>
      </c>
      <c r="L217" s="2">
        <f>TREND(Calibration!$A$2:$A$4,Calibration!$D$2:$D$4,G217)</f>
        <v>580.33633534272269</v>
      </c>
    </row>
    <row r="218" spans="1:12" x14ac:dyDescent="0.25">
      <c r="A218">
        <v>1080079</v>
      </c>
      <c r="B218">
        <v>13.88099957</v>
      </c>
      <c r="C218">
        <v>0.63129997000000004</v>
      </c>
      <c r="D218">
        <v>9.9000003020963209E+37</v>
      </c>
      <c r="E218">
        <v>1.06599998</v>
      </c>
      <c r="F218">
        <v>779.33001708999996</v>
      </c>
      <c r="G218">
        <v>1.50619996</v>
      </c>
      <c r="H218">
        <v>9.9000003020963209E+37</v>
      </c>
      <c r="J218" s="2">
        <f>TREND(Calibration!$A$2:$A$4,Calibration!$B$2:$B$4,C218)</f>
        <v>403.92775730437813</v>
      </c>
      <c r="K218" s="2">
        <f>TREND(Calibration!$A$2:$A$4,Calibration!$C$2:$C$4,E218)</f>
        <v>411.52732166018427</v>
      </c>
      <c r="L218" s="2">
        <f>TREND(Calibration!$A$2:$A$4,Calibration!$D$2:$D$4,G218)</f>
        <v>579.88284775324905</v>
      </c>
    </row>
    <row r="219" spans="1:12" x14ac:dyDescent="0.25">
      <c r="A219">
        <v>1085079</v>
      </c>
      <c r="B219">
        <v>13.815999980000001</v>
      </c>
      <c r="C219">
        <v>0.63450002999999999</v>
      </c>
      <c r="D219">
        <v>9.9000003020963209E+37</v>
      </c>
      <c r="E219">
        <v>1.0569000200000001</v>
      </c>
      <c r="F219">
        <v>652.36901854999996</v>
      </c>
      <c r="G219">
        <v>1.50730002</v>
      </c>
      <c r="H219">
        <v>9.9000003020963209E+37</v>
      </c>
      <c r="J219" s="2">
        <f>TREND(Calibration!$A$2:$A$4,Calibration!$B$2:$B$4,C219)</f>
        <v>405.89058075276398</v>
      </c>
      <c r="K219" s="2">
        <f>TREND(Calibration!$A$2:$A$4,Calibration!$C$2:$C$4,E219)</f>
        <v>407.84560955023818</v>
      </c>
      <c r="L219" s="2">
        <f>TREND(Calibration!$A$2:$A$4,Calibration!$D$2:$D$4,G219)</f>
        <v>580.33633534272269</v>
      </c>
    </row>
    <row r="220" spans="1:12" x14ac:dyDescent="0.25">
      <c r="A220">
        <v>1090079</v>
      </c>
      <c r="B220">
        <v>13.82800007</v>
      </c>
      <c r="C220">
        <v>0.63829999999999998</v>
      </c>
      <c r="D220">
        <v>1315.5209960899999</v>
      </c>
      <c r="E220">
        <v>1.06659997</v>
      </c>
      <c r="F220">
        <v>620.47302246000004</v>
      </c>
      <c r="G220">
        <v>1.50730002</v>
      </c>
      <c r="H220">
        <v>9.9000003020963209E+37</v>
      </c>
      <c r="J220" s="2">
        <f>TREND(Calibration!$A$2:$A$4,Calibration!$B$2:$B$4,C220)</f>
        <v>408.22137149392597</v>
      </c>
      <c r="K220" s="2">
        <f>TREND(Calibration!$A$2:$A$4,Calibration!$C$2:$C$4,E220)</f>
        <v>411.7700689303752</v>
      </c>
      <c r="L220" s="2">
        <f>TREND(Calibration!$A$2:$A$4,Calibration!$D$2:$D$4,G220)</f>
        <v>580.33633534272269</v>
      </c>
    </row>
    <row r="221" spans="1:12" x14ac:dyDescent="0.25">
      <c r="A221">
        <v>1095080</v>
      </c>
      <c r="B221">
        <v>13.850000380000001</v>
      </c>
      <c r="C221">
        <v>0.62699996999999996</v>
      </c>
      <c r="D221">
        <v>9.9000003020963209E+37</v>
      </c>
      <c r="E221">
        <v>1.06500006</v>
      </c>
      <c r="F221">
        <v>110.26999664</v>
      </c>
      <c r="G221">
        <v>1.5067000399999999</v>
      </c>
      <c r="H221">
        <v>9.9000003020963209E+37</v>
      </c>
      <c r="J221" s="2">
        <f>TREND(Calibration!$A$2:$A$4,Calibration!$B$2:$B$4,C221)</f>
        <v>401.29026274863241</v>
      </c>
      <c r="K221" s="2">
        <f>TREND(Calibration!$A$2:$A$4,Calibration!$C$2:$C$4,E221)</f>
        <v>411.1227685002828</v>
      </c>
      <c r="L221" s="2">
        <f>TREND(Calibration!$A$2:$A$4,Calibration!$D$2:$D$4,G221)</f>
        <v>580.08900021197314</v>
      </c>
    </row>
    <row r="222" spans="1:12" x14ac:dyDescent="0.25">
      <c r="A222">
        <v>1100090</v>
      </c>
      <c r="B222">
        <v>13.946999549999999</v>
      </c>
      <c r="C222">
        <v>0.63129997000000004</v>
      </c>
      <c r="D222">
        <v>683.74902343999997</v>
      </c>
      <c r="E222">
        <v>1.06550002</v>
      </c>
      <c r="F222">
        <v>651.14300536999997</v>
      </c>
      <c r="G222">
        <v>1.50619996</v>
      </c>
      <c r="H222">
        <v>1353.7530517600001</v>
      </c>
      <c r="J222" s="2">
        <f>TREND(Calibration!$A$2:$A$4,Calibration!$B$2:$B$4,C222)</f>
        <v>403.92775730437813</v>
      </c>
      <c r="K222" s="2">
        <f>TREND(Calibration!$A$2:$A$4,Calibration!$C$2:$C$4,E222)</f>
        <v>411.32504508023351</v>
      </c>
      <c r="L222" s="2">
        <f>TREND(Calibration!$A$2:$A$4,Calibration!$D$2:$D$4,G222)</f>
        <v>579.88284775324905</v>
      </c>
    </row>
    <row r="223" spans="1:12" x14ac:dyDescent="0.25">
      <c r="A223">
        <v>1105081</v>
      </c>
      <c r="B223">
        <v>14.01799965</v>
      </c>
      <c r="C223">
        <v>0.63559997000000001</v>
      </c>
      <c r="D223">
        <v>1252.5670166</v>
      </c>
      <c r="E223">
        <v>1.0638999899999999</v>
      </c>
      <c r="F223">
        <v>854.63299560999997</v>
      </c>
      <c r="G223">
        <v>1.5039999500000001</v>
      </c>
      <c r="H223">
        <v>9.9000003020963209E+37</v>
      </c>
      <c r="J223" s="2">
        <f>TREND(Calibration!$A$2:$A$4,Calibration!$B$2:$B$4,C223)</f>
        <v>406.56525186012368</v>
      </c>
      <c r="K223" s="2">
        <f>TREND(Calibration!$A$2:$A$4,Calibration!$C$2:$C$4,E223)</f>
        <v>410.67769609987783</v>
      </c>
      <c r="L223" s="2">
        <f>TREND(Calibration!$A$2:$A$4,Calibration!$D$2:$D$4,G223)</f>
        <v>578.97591792058734</v>
      </c>
    </row>
    <row r="224" spans="1:12" x14ac:dyDescent="0.25">
      <c r="A224">
        <v>1110093</v>
      </c>
      <c r="B224">
        <v>14.005000109999999</v>
      </c>
      <c r="C224">
        <v>0.63349997999999996</v>
      </c>
      <c r="D224">
        <v>1105.37402344</v>
      </c>
      <c r="E224">
        <v>1.06120002</v>
      </c>
      <c r="F224">
        <v>749.27301024999997</v>
      </c>
      <c r="G224">
        <v>1.5008000100000001</v>
      </c>
      <c r="H224">
        <v>9.9000003020963209E+37</v>
      </c>
      <c r="J224" s="2">
        <f>TREND(Calibration!$A$2:$A$4,Calibration!$B$2:$B$4,C224)</f>
        <v>405.27717925730502</v>
      </c>
      <c r="K224" s="2">
        <f>TREND(Calibration!$A$2:$A$4,Calibration!$C$2:$C$4,E224)</f>
        <v>409.58532731523587</v>
      </c>
      <c r="L224" s="2">
        <f>TREND(Calibration!$A$2:$A$4,Calibration!$D$2:$D$4,G224)</f>
        <v>577.656777985438</v>
      </c>
    </row>
    <row r="225" spans="1:12" x14ac:dyDescent="0.25">
      <c r="A225">
        <v>1115080</v>
      </c>
      <c r="B225">
        <v>14</v>
      </c>
      <c r="C225">
        <v>0.63450002999999999</v>
      </c>
      <c r="D225">
        <v>1328.04394531</v>
      </c>
      <c r="E225">
        <v>1.06060004</v>
      </c>
      <c r="F225">
        <v>1069.1479492200001</v>
      </c>
      <c r="G225">
        <v>1.5028999999999999</v>
      </c>
      <c r="H225">
        <v>9.9000003020963209E+37</v>
      </c>
      <c r="J225" s="2">
        <f>TREND(Calibration!$A$2:$A$4,Calibration!$B$2:$B$4,C225)</f>
        <v>405.89058075276398</v>
      </c>
      <c r="K225" s="2">
        <f>TREND(Calibration!$A$2:$A$4,Calibration!$C$2:$C$4,E225)</f>
        <v>409.34258409090017</v>
      </c>
      <c r="L225" s="2">
        <f>TREND(Calibration!$A$2:$A$4,Calibration!$D$2:$D$4,G225)</f>
        <v>578.52247567739914</v>
      </c>
    </row>
    <row r="226" spans="1:12" x14ac:dyDescent="0.25">
      <c r="A226">
        <v>1120080</v>
      </c>
      <c r="B226">
        <v>13.89599991</v>
      </c>
      <c r="C226">
        <v>0.62809998</v>
      </c>
      <c r="D226">
        <v>781.15002441000001</v>
      </c>
      <c r="E226">
        <v>1.0585000499999999</v>
      </c>
      <c r="F226">
        <v>877.65197753999996</v>
      </c>
      <c r="G226">
        <v>1.5039999500000001</v>
      </c>
      <c r="H226">
        <v>9.9000003020963209E+37</v>
      </c>
      <c r="J226" s="2">
        <f>TREND(Calibration!$A$2:$A$4,Calibration!$B$2:$B$4,C226)</f>
        <v>401.96497679195005</v>
      </c>
      <c r="K226" s="2">
        <f>TREND(Calibration!$A$2:$A$4,Calibration!$C$2:$C$4,E226)</f>
        <v>408.4929585305938</v>
      </c>
      <c r="L226" s="2">
        <f>TREND(Calibration!$A$2:$A$4,Calibration!$D$2:$D$4,G226)</f>
        <v>578.97591792058734</v>
      </c>
    </row>
    <row r="227" spans="1:12" x14ac:dyDescent="0.25">
      <c r="A227">
        <v>1125079</v>
      </c>
      <c r="B227">
        <v>13.83199978</v>
      </c>
      <c r="C227">
        <v>0.62639999000000002</v>
      </c>
      <c r="D227">
        <v>1078.9329834</v>
      </c>
      <c r="E227">
        <v>1.0557999600000001</v>
      </c>
      <c r="F227">
        <v>852.16900635000002</v>
      </c>
      <c r="G227">
        <v>1.5028999999999999</v>
      </c>
      <c r="H227">
        <v>9.9000003020963209E+37</v>
      </c>
      <c r="J227" s="2">
        <f>TREND(Calibration!$A$2:$A$4,Calibration!$B$2:$B$4,C227)</f>
        <v>400.92225251989845</v>
      </c>
      <c r="K227" s="2">
        <f>TREND(Calibration!$A$2:$A$4,Calibration!$C$2:$C$4,E227)</f>
        <v>407.40054119568862</v>
      </c>
      <c r="L227" s="2">
        <f>TREND(Calibration!$A$2:$A$4,Calibration!$D$2:$D$4,G227)</f>
        <v>578.52247567739914</v>
      </c>
    </row>
    <row r="228" spans="1:12" x14ac:dyDescent="0.25">
      <c r="A228">
        <v>1130079</v>
      </c>
      <c r="B228">
        <v>13.786000250000001</v>
      </c>
      <c r="C228">
        <v>0.62269998000000004</v>
      </c>
      <c r="D228">
        <v>1044.5290527300001</v>
      </c>
      <c r="E228">
        <v>1.0557999600000001</v>
      </c>
      <c r="F228">
        <v>1124.8409423799999</v>
      </c>
      <c r="G228">
        <v>1.5024000399999999</v>
      </c>
      <c r="H228">
        <v>9.9000003020963209E+37</v>
      </c>
      <c r="J228" s="2">
        <f>TREND(Calibration!$A$2:$A$4,Calibration!$B$2:$B$4,C228)</f>
        <v>398.65277432659514</v>
      </c>
      <c r="K228" s="2">
        <f>TREND(Calibration!$A$2:$A$4,Calibration!$C$2:$C$4,E228)</f>
        <v>407.40054119568862</v>
      </c>
      <c r="L228" s="2">
        <f>TREND(Calibration!$A$2:$A$4,Calibration!$D$2:$D$4,G228)</f>
        <v>578.31637268735017</v>
      </c>
    </row>
    <row r="229" spans="1:12" x14ac:dyDescent="0.25">
      <c r="A229">
        <v>1135081</v>
      </c>
      <c r="B229">
        <v>13.76200008</v>
      </c>
      <c r="C229">
        <v>0.62099998999999995</v>
      </c>
      <c r="D229">
        <v>9.9000003020963209E+37</v>
      </c>
      <c r="E229">
        <v>1.0547000200000001</v>
      </c>
      <c r="F229">
        <v>465.49398803999998</v>
      </c>
      <c r="G229">
        <v>1.5024000399999999</v>
      </c>
      <c r="H229">
        <v>9.9000003020963209E+37</v>
      </c>
      <c r="J229" s="2">
        <f>TREND(Calibration!$A$2:$A$4,Calibration!$B$2:$B$4,C229)</f>
        <v>397.61005005454348</v>
      </c>
      <c r="K229" s="2">
        <f>TREND(Calibration!$A$2:$A$4,Calibration!$C$2:$C$4,E229)</f>
        <v>406.95552139140216</v>
      </c>
      <c r="L229" s="2">
        <f>TREND(Calibration!$A$2:$A$4,Calibration!$D$2:$D$4,G229)</f>
        <v>578.31637268735017</v>
      </c>
    </row>
    <row r="230" spans="1:12" x14ac:dyDescent="0.25">
      <c r="A230">
        <v>1140081</v>
      </c>
      <c r="B230">
        <v>13.791999819999999</v>
      </c>
      <c r="C230">
        <v>0.62370002000000002</v>
      </c>
      <c r="D230">
        <v>1151.6889648399999</v>
      </c>
      <c r="E230">
        <v>1.05359995</v>
      </c>
      <c r="F230">
        <v>438.30999756</v>
      </c>
      <c r="G230">
        <v>1.50189996</v>
      </c>
      <c r="H230">
        <v>9.9000003020963209E+37</v>
      </c>
      <c r="J230" s="2">
        <f>TREND(Calibration!$A$2:$A$4,Calibration!$B$2:$B$4,C230)</f>
        <v>399.26616968834577</v>
      </c>
      <c r="K230" s="2">
        <f>TREND(Calibration!$A$2:$A$4,Calibration!$C$2:$C$4,E230)</f>
        <v>406.51044899099725</v>
      </c>
      <c r="L230" s="2">
        <f>TREND(Calibration!$A$2:$A$4,Calibration!$D$2:$D$4,G230)</f>
        <v>578.11022022862619</v>
      </c>
    </row>
    <row r="231" spans="1:12" x14ac:dyDescent="0.25">
      <c r="A231">
        <v>1145079</v>
      </c>
      <c r="B231">
        <v>13.873999599999999</v>
      </c>
      <c r="C231">
        <v>0.62970000999999998</v>
      </c>
      <c r="D231">
        <v>877.22302246000004</v>
      </c>
      <c r="E231">
        <v>1.0514999599999999</v>
      </c>
      <c r="F231">
        <v>350.41400146000001</v>
      </c>
      <c r="G231">
        <v>1.5028999999999999</v>
      </c>
      <c r="H231">
        <v>9.9000003020963209E+37</v>
      </c>
      <c r="J231" s="2">
        <f>TREND(Calibration!$A$2:$A$4,Calibration!$B$2:$B$4,C231)</f>
        <v>402.94638851614303</v>
      </c>
      <c r="K231" s="2">
        <f>TREND(Calibration!$A$2:$A$4,Calibration!$C$2:$C$4,E231)</f>
        <v>405.66082343069087</v>
      </c>
      <c r="L231" s="2">
        <f>TREND(Calibration!$A$2:$A$4,Calibration!$D$2:$D$4,G231)</f>
        <v>578.52247567739914</v>
      </c>
    </row>
    <row r="232" spans="1:12" x14ac:dyDescent="0.25">
      <c r="A232">
        <v>1150080</v>
      </c>
      <c r="B232">
        <v>13.9090004</v>
      </c>
      <c r="C232">
        <v>0.63400000000000001</v>
      </c>
      <c r="D232">
        <v>1003.23498535</v>
      </c>
      <c r="E232">
        <v>1.0508999800000001</v>
      </c>
      <c r="F232">
        <v>915.45800781000003</v>
      </c>
      <c r="G232">
        <v>1.50510001</v>
      </c>
      <c r="H232">
        <v>1369.55700684</v>
      </c>
      <c r="J232" s="2">
        <f>TREND(Calibration!$A$2:$A$4,Calibration!$B$2:$B$4,C232)</f>
        <v>405.58387693818037</v>
      </c>
      <c r="K232" s="2">
        <f>TREND(Calibration!$A$2:$A$4,Calibration!$C$2:$C$4,E232)</f>
        <v>405.41808020635528</v>
      </c>
      <c r="L232" s="2">
        <f>TREND(Calibration!$A$2:$A$4,Calibration!$D$2:$D$4,G232)</f>
        <v>579.42940551006097</v>
      </c>
    </row>
    <row r="233" spans="1:12" x14ac:dyDescent="0.25">
      <c r="A233">
        <v>1155080</v>
      </c>
      <c r="B233">
        <v>13.90699959</v>
      </c>
      <c r="C233">
        <v>0.64319998</v>
      </c>
      <c r="D233">
        <v>1068.0899658200001</v>
      </c>
      <c r="E233">
        <v>1.0508999800000001</v>
      </c>
      <c r="F233">
        <v>1035.3449707</v>
      </c>
      <c r="G233">
        <v>1.5039999500000001</v>
      </c>
      <c r="H233">
        <v>9.9000003020963209E+37</v>
      </c>
      <c r="J233" s="2">
        <f>TREND(Calibration!$A$2:$A$4,Calibration!$B$2:$B$4,C233)</f>
        <v>411.2268762784056</v>
      </c>
      <c r="K233" s="2">
        <f>TREND(Calibration!$A$2:$A$4,Calibration!$C$2:$C$4,E233)</f>
        <v>405.41808020635528</v>
      </c>
      <c r="L233" s="2">
        <f>TREND(Calibration!$A$2:$A$4,Calibration!$D$2:$D$4,G233)</f>
        <v>578.97591792058734</v>
      </c>
    </row>
    <row r="234" spans="1:12" x14ac:dyDescent="0.25">
      <c r="A234">
        <v>1160080</v>
      </c>
      <c r="B234">
        <v>13.93599987</v>
      </c>
      <c r="C234">
        <v>0.65130001000000004</v>
      </c>
      <c r="D234">
        <v>1143.88098145</v>
      </c>
      <c r="E234">
        <v>1.0508999800000001</v>
      </c>
      <c r="F234">
        <v>9.9000003020963209E+37</v>
      </c>
      <c r="G234">
        <v>1.50189996</v>
      </c>
      <c r="H234">
        <v>1361.0469970700001</v>
      </c>
      <c r="J234" s="2">
        <f>TREND(Calibration!$A$2:$A$4,Calibration!$B$2:$B$4,C234)</f>
        <v>416.19519837756286</v>
      </c>
      <c r="K234" s="2">
        <f>TREND(Calibration!$A$2:$A$4,Calibration!$C$2:$C$4,E234)</f>
        <v>405.41808020635528</v>
      </c>
      <c r="L234" s="2">
        <f>TREND(Calibration!$A$2:$A$4,Calibration!$D$2:$D$4,G234)</f>
        <v>578.11022022862619</v>
      </c>
    </row>
    <row r="235" spans="1:12" x14ac:dyDescent="0.25">
      <c r="A235">
        <v>1165079</v>
      </c>
      <c r="B235">
        <v>13.8920002</v>
      </c>
      <c r="C235">
        <v>0.65609998000000003</v>
      </c>
      <c r="D235">
        <v>1283.0510253899999</v>
      </c>
      <c r="E235">
        <v>1.0504000200000001</v>
      </c>
      <c r="F235">
        <v>9.9000003020963209E+37</v>
      </c>
      <c r="G235">
        <v>1.50349998</v>
      </c>
      <c r="H235">
        <v>9.9000003020963209E+37</v>
      </c>
      <c r="J235" s="2">
        <f>TREND(Calibration!$A$2:$A$4,Calibration!$B$2:$B$4,C235)</f>
        <v>419.13935994564247</v>
      </c>
      <c r="K235" s="2">
        <f>TREND(Calibration!$A$2:$A$4,Calibration!$C$2:$C$4,E235)</f>
        <v>405.21580362640452</v>
      </c>
      <c r="L235" s="2">
        <f>TREND(Calibration!$A$2:$A$4,Calibration!$D$2:$D$4,G235)</f>
        <v>578.76981080814869</v>
      </c>
    </row>
    <row r="236" spans="1:12" x14ac:dyDescent="0.25">
      <c r="A236">
        <v>1170083</v>
      </c>
      <c r="B236">
        <v>13.819000239999999</v>
      </c>
      <c r="C236">
        <v>0.65560001000000001</v>
      </c>
      <c r="D236">
        <v>9.9000003020963209E+37</v>
      </c>
      <c r="E236">
        <v>1.0557999600000001</v>
      </c>
      <c r="F236">
        <v>277.52398682</v>
      </c>
      <c r="G236">
        <v>1.50129998</v>
      </c>
      <c r="H236">
        <v>9.9000003020963209E+37</v>
      </c>
      <c r="J236" s="2">
        <f>TREND(Calibration!$A$2:$A$4,Calibration!$B$2:$B$4,C236)</f>
        <v>418.83269293330846</v>
      </c>
      <c r="K236" s="2">
        <f>TREND(Calibration!$A$2:$A$4,Calibration!$C$2:$C$4,E236)</f>
        <v>407.40054119568862</v>
      </c>
      <c r="L236" s="2">
        <f>TREND(Calibration!$A$2:$A$4,Calibration!$D$2:$D$4,G236)</f>
        <v>577.86288509787653</v>
      </c>
    </row>
    <row r="237" spans="1:12" x14ac:dyDescent="0.25">
      <c r="A237">
        <v>1175080</v>
      </c>
      <c r="B237">
        <v>13.81000042</v>
      </c>
      <c r="C237">
        <v>0.65450001000000002</v>
      </c>
      <c r="D237">
        <v>485.21301269999998</v>
      </c>
      <c r="E237">
        <v>1.0596000000000001</v>
      </c>
      <c r="F237">
        <v>893.81298828000001</v>
      </c>
      <c r="G237">
        <v>1.50129998</v>
      </c>
      <c r="H237">
        <v>1358.79296875</v>
      </c>
      <c r="J237" s="2">
        <f>TREND(Calibration!$A$2:$A$4,Calibration!$B$2:$B$4,C237)</f>
        <v>418.15798502369915</v>
      </c>
      <c r="K237" s="2">
        <f>TREND(Calibration!$A$2:$A$4,Calibration!$C$2:$C$4,E237)</f>
        <v>408.93798238073555</v>
      </c>
      <c r="L237" s="2">
        <f>TREND(Calibration!$A$2:$A$4,Calibration!$D$2:$D$4,G237)</f>
        <v>577.86288509787653</v>
      </c>
    </row>
    <row r="238" spans="1:12" x14ac:dyDescent="0.25">
      <c r="A238">
        <v>1180079</v>
      </c>
      <c r="B238">
        <v>13.80799961</v>
      </c>
      <c r="C238">
        <v>0.65399998000000004</v>
      </c>
      <c r="D238">
        <v>1086.93200684</v>
      </c>
      <c r="E238">
        <v>1.06120002</v>
      </c>
      <c r="F238">
        <v>1035.3520507799999</v>
      </c>
      <c r="G238">
        <v>1.5024000399999999</v>
      </c>
      <c r="H238">
        <v>9.9000003020963209E+37</v>
      </c>
      <c r="J238" s="2">
        <f>TREND(Calibration!$A$2:$A$4,Calibration!$B$2:$B$4,C238)</f>
        <v>417.85128120911554</v>
      </c>
      <c r="K238" s="2">
        <f>TREND(Calibration!$A$2:$A$4,Calibration!$C$2:$C$4,E238)</f>
        <v>409.58532731523587</v>
      </c>
      <c r="L238" s="2">
        <f>TREND(Calibration!$A$2:$A$4,Calibration!$D$2:$D$4,G238)</f>
        <v>578.31637268735017</v>
      </c>
    </row>
    <row r="239" spans="1:12" x14ac:dyDescent="0.25">
      <c r="A239">
        <v>1185079</v>
      </c>
      <c r="B239">
        <v>13.81000042</v>
      </c>
      <c r="C239">
        <v>0.64859997999999996</v>
      </c>
      <c r="D239">
        <v>1327.0770263700001</v>
      </c>
      <c r="E239">
        <v>1.0616999899999999</v>
      </c>
      <c r="F239">
        <v>618.38598633000004</v>
      </c>
      <c r="G239">
        <v>1.50020003</v>
      </c>
      <c r="H239">
        <v>9.9000003020963209E+37</v>
      </c>
      <c r="J239" s="2">
        <f>TREND(Calibration!$A$2:$A$4,Calibration!$B$2:$B$4,C239)</f>
        <v>414.53907874376057</v>
      </c>
      <c r="K239" s="2">
        <f>TREND(Calibration!$A$2:$A$4,Calibration!$C$2:$C$4,E239)</f>
        <v>409.78760794104187</v>
      </c>
      <c r="L239" s="2">
        <f>TREND(Calibration!$A$2:$A$4,Calibration!$D$2:$D$4,G239)</f>
        <v>577.40944285468834</v>
      </c>
    </row>
    <row r="240" spans="1:12" x14ac:dyDescent="0.25">
      <c r="A240">
        <v>1190080</v>
      </c>
      <c r="B240">
        <v>13.88799953</v>
      </c>
      <c r="C240">
        <v>0.64910000999999995</v>
      </c>
      <c r="D240">
        <v>1189.77404785</v>
      </c>
      <c r="E240">
        <v>1.0616999899999999</v>
      </c>
      <c r="F240">
        <v>1023.11602783</v>
      </c>
      <c r="G240">
        <v>1.4991999899999999</v>
      </c>
      <c r="H240">
        <v>9.9000003020963209E+37</v>
      </c>
      <c r="J240" s="2">
        <f>TREND(Calibration!$A$2:$A$4,Calibration!$B$2:$B$4,C240)</f>
        <v>414.84578255834413</v>
      </c>
      <c r="K240" s="2">
        <f>TREND(Calibration!$A$2:$A$4,Calibration!$C$2:$C$4,E240)</f>
        <v>409.78760794104187</v>
      </c>
      <c r="L240" s="2">
        <f>TREND(Calibration!$A$2:$A$4,Calibration!$D$2:$D$4,G240)</f>
        <v>576.99718740591527</v>
      </c>
    </row>
    <row r="241" spans="1:12" x14ac:dyDescent="0.25">
      <c r="A241">
        <v>1195079</v>
      </c>
      <c r="B241">
        <v>14.024000170000001</v>
      </c>
      <c r="C241">
        <v>0.65450001000000002</v>
      </c>
      <c r="D241">
        <v>1204.55700684</v>
      </c>
      <c r="E241">
        <v>1.05630004</v>
      </c>
      <c r="F241">
        <v>1051.4809570299999</v>
      </c>
      <c r="G241">
        <v>1.5024000399999999</v>
      </c>
      <c r="H241">
        <v>9.9000003020963209E+37</v>
      </c>
      <c r="J241" s="2">
        <f>TREND(Calibration!$A$2:$A$4,Calibration!$B$2:$B$4,C241)</f>
        <v>418.15798502369915</v>
      </c>
      <c r="K241" s="2">
        <f>TREND(Calibration!$A$2:$A$4,Calibration!$C$2:$C$4,E241)</f>
        <v>407.60286632590254</v>
      </c>
      <c r="L241" s="2">
        <f>TREND(Calibration!$A$2:$A$4,Calibration!$D$2:$D$4,G241)</f>
        <v>578.31637268735017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403.45570112211385</v>
      </c>
      <c r="C3" s="2">
        <f>'1F'!K32</f>
        <v>836.05889868887084</v>
      </c>
      <c r="D3" s="2">
        <f>'1F'!L32</f>
        <v>580.08900021197314</v>
      </c>
      <c r="E3" s="3">
        <f>(C3-B3)/(7*35314.6667/1400)</f>
        <v>2.4499916776320982</v>
      </c>
      <c r="G3" s="3">
        <f>AVERAGE('2F'!$J2:$J32) + Calibration!$C$11</f>
        <v>395.24642650430269</v>
      </c>
      <c r="H3" s="3">
        <f>'2F'!K32</f>
        <v>900.30713293188023</v>
      </c>
      <c r="I3" s="3">
        <f>'2F'!L32</f>
        <v>576.99718740591527</v>
      </c>
      <c r="J3" s="3">
        <f>(H3-G3)/(7*35314.6667/1400)</f>
        <v>2.8603453104518608</v>
      </c>
      <c r="L3" s="3">
        <f>AVERAGE('3F'!$J2:$J32) + Calibration!$C$11</f>
        <v>407.91550022275283</v>
      </c>
      <c r="M3" s="3">
        <f>'3F'!K32</f>
        <v>940.96792172764299</v>
      </c>
      <c r="N3" s="3">
        <f>'3F'!L32</f>
        <v>572.5450025240076</v>
      </c>
      <c r="O3" s="3">
        <f>(M3-L3)/(7*35314.6667/1400)</f>
        <v>3.0188727308865704</v>
      </c>
      <c r="Q3" s="3">
        <f>AVERAGE('4F'!$K146:$K176) + Calibration!$C$11</f>
        <v>396.71851787393575</v>
      </c>
      <c r="R3" s="3">
        <f>'4F'!L176</f>
        <v>833.22681213923113</v>
      </c>
      <c r="S3" s="3">
        <f>'4F'!M176</f>
        <v>562.93986363103352</v>
      </c>
      <c r="T3" s="3">
        <f>(R3-Q3)/(7*35314.6667/1400)</f>
        <v>2.4721076824734429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403.41217157955845</v>
      </c>
      <c r="C4" s="2">
        <f>'1F'!K33</f>
        <v>859.88903476433484</v>
      </c>
      <c r="D4" s="2">
        <f>'1F'!L33</f>
        <v>579.88284775324905</v>
      </c>
      <c r="E4" s="3">
        <f t="shared" ref="E4:E67" si="1">(C4-B4)/(7*35314.6667/1400)</f>
        <v>2.5851970630932013</v>
      </c>
      <c r="G4" s="3">
        <f>AVERAGE('2F'!$J3:$J33) + Calibration!$C$11</f>
        <v>394.89423233913305</v>
      </c>
      <c r="H4" s="3">
        <f>'2F'!K33</f>
        <v>984.4204801253054</v>
      </c>
      <c r="I4" s="3">
        <f>'2F'!L33</f>
        <v>575.88415458320458</v>
      </c>
      <c r="J4" s="3">
        <f t="shared" ref="J4:J67" si="2">(H4-G4)/(7*35314.6667/1400)</f>
        <v>3.3387048661352496</v>
      </c>
      <c r="L4" s="3">
        <f>AVERAGE('3F'!$J3:$J33) + Calibration!$C$11</f>
        <v>407.83041975321265</v>
      </c>
      <c r="M4" s="3">
        <f>'3F'!K33</f>
        <v>940.52295047361986</v>
      </c>
      <c r="N4" s="3">
        <f>'3F'!L33</f>
        <v>571.63807681373544</v>
      </c>
      <c r="O4" s="3">
        <f t="shared" ref="O4:O67" si="3">(M4-L4)/(7*35314.6667/1400)</f>
        <v>3.0168345364585138</v>
      </c>
      <c r="Q4" s="3">
        <f>AVERAGE('4F'!$K147:$K177) + Calibration!$C$11</f>
        <v>396.49295470956793</v>
      </c>
      <c r="R4" s="3">
        <f>'4F'!L177</f>
        <v>772.94359697541483</v>
      </c>
      <c r="S4" s="3">
        <f>'4F'!M177</f>
        <v>564.30023158449387</v>
      </c>
      <c r="T4" s="3">
        <f t="shared" ref="T4:T67" si="4">(R4-Q4)/(7*35314.6667/1400)</f>
        <v>2.1319790185976575</v>
      </c>
    </row>
    <row r="5" spans="1:20" x14ac:dyDescent="0.25">
      <c r="A5" s="3">
        <f t="shared" si="0"/>
        <v>2.666666666666667</v>
      </c>
      <c r="B5" s="3">
        <f>AVERAGE('1F'!$J4:$J34) + Calibration!$C$11</f>
        <v>403.50714572053681</v>
      </c>
      <c r="C5" s="2">
        <f>'1F'!K34</f>
        <v>868.18301378744798</v>
      </c>
      <c r="D5" s="2">
        <f>'1F'!L34</f>
        <v>578.52247567739914</v>
      </c>
      <c r="E5" s="3">
        <f t="shared" si="1"/>
        <v>2.6316310558123495</v>
      </c>
      <c r="G5" s="3">
        <f>AVERAGE('2F'!$J4:$J34) + Calibration!$C$11</f>
        <v>394.69043533107396</v>
      </c>
      <c r="H5" s="3">
        <f>'2F'!K34</f>
        <v>1025.2835495468742</v>
      </c>
      <c r="I5" s="3">
        <f>'2F'!L34</f>
        <v>574.97722475054275</v>
      </c>
      <c r="J5" s="3">
        <f t="shared" si="2"/>
        <v>3.5712816976171551</v>
      </c>
      <c r="L5" s="3">
        <f>AVERAGE('3F'!$J4:$J34) + Calibration!$C$11</f>
        <v>407.47822539018148</v>
      </c>
      <c r="M5" s="3">
        <f>'3F'!K34</f>
        <v>980.29369966080958</v>
      </c>
      <c r="N5" s="3">
        <f>'3F'!L34</f>
        <v>571.18463457054713</v>
      </c>
      <c r="O5" s="3">
        <f t="shared" si="3"/>
        <v>3.2440655840629979</v>
      </c>
      <c r="Q5" s="3">
        <f>AVERAGE('4F'!$K148:$K178) + Calibration!$C$11</f>
        <v>396.3109212856171</v>
      </c>
      <c r="R5" s="3">
        <f>'4F'!L178</f>
        <v>833.8741611195868</v>
      </c>
      <c r="S5" s="3">
        <f>'4F'!M178</f>
        <v>562.73371117230943</v>
      </c>
      <c r="T5" s="3">
        <f t="shared" si="4"/>
        <v>2.4780822288432907</v>
      </c>
    </row>
    <row r="6" spans="1:20" x14ac:dyDescent="0.25">
      <c r="A6" s="3">
        <f t="shared" si="0"/>
        <v>2.7500000000000004</v>
      </c>
      <c r="B6" s="3">
        <f>AVERAGE('1F'!$J5:$J35) + Calibration!$C$11</f>
        <v>403.56056774736106</v>
      </c>
      <c r="C6" s="2">
        <f>'1F'!K35</f>
        <v>877.16485698556494</v>
      </c>
      <c r="D6" s="2">
        <f>'1F'!L35</f>
        <v>579.6355126224995</v>
      </c>
      <c r="E6" s="3">
        <f t="shared" si="1"/>
        <v>2.68219600236637</v>
      </c>
      <c r="G6" s="3">
        <f>AVERAGE('2F'!$J5:$J35) + Calibration!$C$11</f>
        <v>394.627119830673</v>
      </c>
      <c r="H6" s="3">
        <f>'2F'!K35</f>
        <v>920.86001295677329</v>
      </c>
      <c r="I6" s="3">
        <f>'2F'!L35</f>
        <v>574.77111763810422</v>
      </c>
      <c r="J6" s="3">
        <f t="shared" si="2"/>
        <v>2.9802512230766727</v>
      </c>
      <c r="L6" s="3">
        <f>AVERAGE('3F'!$J5:$J35) + Calibration!$C$11</f>
        <v>407.16956076756736</v>
      </c>
      <c r="M6" s="3">
        <f>'3F'!K35</f>
        <v>923.04484762658387</v>
      </c>
      <c r="N6" s="3">
        <f>'3F'!L35</f>
        <v>571.84422927245942</v>
      </c>
      <c r="O6" s="3">
        <f t="shared" si="3"/>
        <v>2.9215922734959099</v>
      </c>
      <c r="Q6" s="3">
        <f>AVERAGE('4F'!$K149:$K179) + Calibration!$C$11</f>
        <v>396.19220454923658</v>
      </c>
      <c r="R6" s="3">
        <f>'4F'!L179</f>
        <v>773.79322253572116</v>
      </c>
      <c r="S6" s="3">
        <f>'4F'!M179</f>
        <v>563.84679346369524</v>
      </c>
      <c r="T6" s="3">
        <f t="shared" si="4"/>
        <v>2.1384940211625136</v>
      </c>
    </row>
    <row r="7" spans="1:20" x14ac:dyDescent="0.25">
      <c r="A7" s="3">
        <f t="shared" si="0"/>
        <v>2.8333333333333339</v>
      </c>
      <c r="B7" s="3">
        <f>AVERAGE('1F'!$J6:$J36) + Calibration!$C$11</f>
        <v>403.41019276612616</v>
      </c>
      <c r="C7" s="2">
        <f>'1F'!K36</f>
        <v>869.51812579642558</v>
      </c>
      <c r="D7" s="2">
        <f>'1F'!L36</f>
        <v>580.33633534272269</v>
      </c>
      <c r="E7" s="3">
        <f t="shared" si="1"/>
        <v>2.6397413685928934</v>
      </c>
      <c r="G7" s="3">
        <f>AVERAGE('2F'!$J6:$J36) + Calibration!$C$11</f>
        <v>394.40155785347451</v>
      </c>
      <c r="H7" s="3">
        <f>'2F'!K36</f>
        <v>921.06238663725037</v>
      </c>
      <c r="I7" s="3">
        <f>'2F'!L36</f>
        <v>575.43066287134127</v>
      </c>
      <c r="J7" s="3">
        <f t="shared" si="2"/>
        <v>2.9826747807520766</v>
      </c>
      <c r="L7" s="3">
        <f>AVERAGE('3F'!$J6:$J36) + Calibration!$C$11</f>
        <v>406.76394437771194</v>
      </c>
      <c r="M7" s="3">
        <f>'3F'!K36</f>
        <v>906.65906905978181</v>
      </c>
      <c r="N7" s="3">
        <f>'3F'!L36</f>
        <v>570.73114698107349</v>
      </c>
      <c r="O7" s="3">
        <f t="shared" si="3"/>
        <v>2.8310907132648646</v>
      </c>
      <c r="Q7" s="3">
        <f>AVERAGE('4F'!$K150:$K180) + Calibration!$C$11</f>
        <v>395.93498432718377</v>
      </c>
      <c r="R7" s="3">
        <f>'4F'!L180</f>
        <v>751.94559599985371</v>
      </c>
      <c r="S7" s="3">
        <f>'4F'!M180</f>
        <v>562.73371117230943</v>
      </c>
      <c r="T7" s="3">
        <f t="shared" si="4"/>
        <v>2.0162195763986634</v>
      </c>
    </row>
    <row r="8" spans="1:20" x14ac:dyDescent="0.25">
      <c r="A8" s="3">
        <f t="shared" si="0"/>
        <v>2.9166666666666674</v>
      </c>
      <c r="B8" s="3">
        <f>AVERAGE('1F'!$J7:$J37) + Calibration!$C$11</f>
        <v>403.40029929254956</v>
      </c>
      <c r="C8" s="2">
        <f>'1F'!K37</f>
        <v>869.92268300218245</v>
      </c>
      <c r="D8" s="2">
        <f>'1F'!L37</f>
        <v>579.88284775324905</v>
      </c>
      <c r="E8" s="3">
        <f t="shared" si="1"/>
        <v>2.6420885558556488</v>
      </c>
      <c r="G8" s="3">
        <f>AVERAGE('2F'!$J7:$J37) + Calibration!$C$11</f>
        <v>394.23139572722482</v>
      </c>
      <c r="H8" s="3">
        <f>'2F'!K37</f>
        <v>893.30775072309677</v>
      </c>
      <c r="I8" s="3">
        <f>'2F'!L37</f>
        <v>575.43066287134127</v>
      </c>
      <c r="J8" s="3">
        <f t="shared" si="2"/>
        <v>2.8264537181423939</v>
      </c>
      <c r="L8" s="3">
        <f>AVERAGE('3F'!$J7:$J37) + Calibration!$C$11</f>
        <v>406.26137641847669</v>
      </c>
      <c r="M8" s="3">
        <f>'3F'!K37</f>
        <v>885.90390840908276</v>
      </c>
      <c r="N8" s="3">
        <f>'3F'!L37</f>
        <v>570.73114698107349</v>
      </c>
      <c r="O8" s="3">
        <f t="shared" si="3"/>
        <v>2.7163928011281842</v>
      </c>
      <c r="Q8" s="3">
        <f>AVERAGE('4F'!$K151:$K181) + Calibration!$C$11</f>
        <v>395.69952887640875</v>
      </c>
      <c r="R8" s="3">
        <f>'4F'!L181</f>
        <v>829.74737660923586</v>
      </c>
      <c r="S8" s="3">
        <f>'4F'!M181</f>
        <v>562.93986363103352</v>
      </c>
      <c r="T8" s="3">
        <f t="shared" si="4"/>
        <v>2.4581732650634196</v>
      </c>
    </row>
    <row r="9" spans="1:20" x14ac:dyDescent="0.25">
      <c r="A9" s="3">
        <f t="shared" si="0"/>
        <v>3.0000000000000009</v>
      </c>
      <c r="B9" s="3">
        <f>AVERAGE('1F'!$J8:$J38) + Calibration!$C$11</f>
        <v>403.249925498484</v>
      </c>
      <c r="C9" s="2">
        <f>'1F'!K38</f>
        <v>889.8283151931015</v>
      </c>
      <c r="D9" s="2">
        <f>'1F'!L38</f>
        <v>579.42940551006097</v>
      </c>
      <c r="E9" s="3">
        <f t="shared" si="1"/>
        <v>2.7556731248697721</v>
      </c>
      <c r="G9" s="3">
        <f>AVERAGE('2F'!$J8:$J38) + Calibration!$C$11</f>
        <v>393.98604799004244</v>
      </c>
      <c r="H9" s="3">
        <f>'2F'!K38</f>
        <v>899.45750332571856</v>
      </c>
      <c r="I9" s="3">
        <f>'2F'!L38</f>
        <v>576.09025757325355</v>
      </c>
      <c r="J9" s="3">
        <f t="shared" si="2"/>
        <v>2.8626715332169681</v>
      </c>
      <c r="L9" s="3">
        <f>AVERAGE('3F'!$J8:$J38) + Calibration!$C$11</f>
        <v>405.83399525734359</v>
      </c>
      <c r="M9" s="3">
        <f>'3F'!K38</f>
        <v>864.70358230330794</v>
      </c>
      <c r="N9" s="3">
        <f>'3F'!L38</f>
        <v>571.43196970129679</v>
      </c>
      <c r="O9" s="3">
        <f t="shared" si="3"/>
        <v>2.598747942004302</v>
      </c>
      <c r="Q9" s="3">
        <f>AVERAGE('4F'!$K152:$K182) + Calibration!$C$11</f>
        <v>395.65599933385323</v>
      </c>
      <c r="R9" s="3">
        <f>'4F'!L182</f>
        <v>802.19511437555934</v>
      </c>
      <c r="S9" s="3">
        <f>'4F'!M182</f>
        <v>564.30023158449387</v>
      </c>
      <c r="T9" s="3">
        <f t="shared" si="4"/>
        <v>2.3023811522576598</v>
      </c>
    </row>
    <row r="10" spans="1:20" x14ac:dyDescent="0.25">
      <c r="A10" s="3">
        <f t="shared" si="0"/>
        <v>3.0833333333333344</v>
      </c>
      <c r="B10" s="3">
        <f>AVERAGE('1F'!$J9:$J39) + Calibration!$C$11</f>
        <v>402.9392820624376</v>
      </c>
      <c r="C10" s="2">
        <f>'1F'!K39</f>
        <v>913.21337886816048</v>
      </c>
      <c r="D10" s="2">
        <f>'1F'!L39</f>
        <v>580.33633534272269</v>
      </c>
      <c r="E10" s="3">
        <f t="shared" si="1"/>
        <v>2.889870665582257</v>
      </c>
      <c r="G10" s="3">
        <f>AVERAGE('2F'!$J9:$J39) + Calibration!$C$11</f>
        <v>393.80401575326101</v>
      </c>
      <c r="H10" s="3">
        <f>'2F'!K39</f>
        <v>892.6604017427411</v>
      </c>
      <c r="I10" s="3">
        <f>'2F'!L39</f>
        <v>576.99718740591527</v>
      </c>
      <c r="J10" s="3">
        <f t="shared" si="2"/>
        <v>2.825207952419837</v>
      </c>
      <c r="L10" s="3">
        <f>AVERAGE('3F'!$J9:$J39) + Calibration!$C$11</f>
        <v>405.5451177797442</v>
      </c>
      <c r="M10" s="3">
        <f>'3F'!K39</f>
        <v>886.55116028891211</v>
      </c>
      <c r="N10" s="3">
        <f>'3F'!L39</f>
        <v>570.07155227916144</v>
      </c>
      <c r="O10" s="3">
        <f t="shared" si="3"/>
        <v>2.7241148647690219</v>
      </c>
      <c r="Q10" s="3">
        <f>AVERAGE('4F'!$K153:$K183) + Calibration!$C$11</f>
        <v>396.04974422814598</v>
      </c>
      <c r="R10" s="3">
        <f>'4F'!L183</f>
        <v>775.77568352505455</v>
      </c>
      <c r="S10" s="3">
        <f>'4F'!M183</f>
        <v>563.6406368825817</v>
      </c>
      <c r="T10" s="3">
        <f t="shared" si="4"/>
        <v>2.1505282353233057</v>
      </c>
    </row>
    <row r="11" spans="1:20" x14ac:dyDescent="0.25">
      <c r="A11" s="3">
        <f t="shared" si="0"/>
        <v>3.1666666666666679</v>
      </c>
      <c r="B11" s="3">
        <f>AVERAGE('1F'!$J10:$J40) + Calibration!$C$11</f>
        <v>402.71372008523912</v>
      </c>
      <c r="C11" s="2">
        <f>'1F'!K40</f>
        <v>890.47566417345718</v>
      </c>
      <c r="D11" s="2">
        <f>'1F'!L40</f>
        <v>579.6355126224995</v>
      </c>
      <c r="E11" s="3">
        <f t="shared" si="1"/>
        <v>2.7623760305132259</v>
      </c>
      <c r="G11" s="3">
        <f>AVERAGE('2F'!$J10:$J40) + Calibration!$C$11</f>
        <v>393.71893528372078</v>
      </c>
      <c r="H11" s="3">
        <f>'2F'!K40</f>
        <v>902.49187050116439</v>
      </c>
      <c r="I11" s="3">
        <f>'2F'!L40</f>
        <v>576.99718740591527</v>
      </c>
      <c r="J11" s="3">
        <f t="shared" si="2"/>
        <v>2.8813690330960622</v>
      </c>
      <c r="L11" s="3">
        <f>AVERAGE('3F'!$J10:$J40) + Calibration!$C$11</f>
        <v>405.14939506132691</v>
      </c>
      <c r="M11" s="3">
        <f>'3F'!K40</f>
        <v>901.64224494085795</v>
      </c>
      <c r="N11" s="3">
        <f>'3F'!L40</f>
        <v>570.52503986863508</v>
      </c>
      <c r="O11" s="3">
        <f t="shared" si="3"/>
        <v>2.8118223745236763</v>
      </c>
      <c r="Q11" s="3">
        <f>AVERAGE('4F'!$K154:$K184) + Calibration!$C$11</f>
        <v>396.43557466015602</v>
      </c>
      <c r="R11" s="3">
        <f>'4F'!L184</f>
        <v>809.84174846417204</v>
      </c>
      <c r="S11" s="3">
        <f>'4F'!M184</f>
        <v>564.05289645374432</v>
      </c>
      <c r="T11" s="3">
        <f t="shared" si="4"/>
        <v>2.3412718421834402</v>
      </c>
    </row>
    <row r="12" spans="1:20" x14ac:dyDescent="0.25">
      <c r="A12" s="3">
        <f t="shared" si="0"/>
        <v>3.2500000000000013</v>
      </c>
      <c r="B12" s="3">
        <f>AVERAGE('1F'!$J11:$J41) + Calibration!$C$11</f>
        <v>402.37142058081548</v>
      </c>
      <c r="C12" s="2">
        <f>'1F'!K41</f>
        <v>924.13716786096268</v>
      </c>
      <c r="D12" s="2">
        <f>'1F'!L41</f>
        <v>579.42940551006097</v>
      </c>
      <c r="E12" s="3">
        <f t="shared" si="1"/>
        <v>2.9549521263364902</v>
      </c>
      <c r="G12" s="3">
        <f>AVERAGE('2F'!$J11:$J41) + Calibration!$C$11</f>
        <v>393.79412326899217</v>
      </c>
      <c r="H12" s="3">
        <f>'2F'!K41</f>
        <v>908.39883537504272</v>
      </c>
      <c r="I12" s="3">
        <f>'2F'!L41</f>
        <v>576.09025757325355</v>
      </c>
      <c r="J12" s="3">
        <f t="shared" si="2"/>
        <v>2.91439653941885</v>
      </c>
      <c r="L12" s="3">
        <f>AVERAGE('3F'!$J11:$J41) + Calibration!$C$11</f>
        <v>404.89415365270645</v>
      </c>
      <c r="M12" s="3">
        <f>'3F'!K41</f>
        <v>886.10618498903352</v>
      </c>
      <c r="N12" s="3">
        <f>'3F'!L41</f>
        <v>571.43196970129679</v>
      </c>
      <c r="O12" s="3">
        <f t="shared" si="3"/>
        <v>2.725281455573398</v>
      </c>
      <c r="Q12" s="3">
        <f>AVERAGE('4F'!$K155:$K185) + Calibration!$C$11</f>
        <v>397.02322308893133</v>
      </c>
      <c r="R12" s="3">
        <f>'4F'!L185</f>
        <v>769.86871865117621</v>
      </c>
      <c r="S12" s="3">
        <f>'4F'!M185</f>
        <v>564.30023158449387</v>
      </c>
      <c r="T12" s="3">
        <f t="shared" si="4"/>
        <v>2.1115617413557231</v>
      </c>
    </row>
    <row r="13" spans="1:20" x14ac:dyDescent="0.25">
      <c r="A13" s="3">
        <f t="shared" si="0"/>
        <v>3.3333333333333348</v>
      </c>
      <c r="B13" s="3">
        <f>AVERAGE('1F'!$J12:$J42) + Calibration!$C$11</f>
        <v>402.07067180551502</v>
      </c>
      <c r="C13" s="2">
        <f>'1F'!K42</f>
        <v>935.91058645992644</v>
      </c>
      <c r="D13" s="2">
        <f>'1F'!L42</f>
        <v>579.6355126224995</v>
      </c>
      <c r="E13" s="3">
        <f t="shared" si="1"/>
        <v>3.0233325954307326</v>
      </c>
      <c r="G13" s="3">
        <f>AVERAGE('2F'!$J12:$J42) + Calibration!$C$11</f>
        <v>393.73080638356032</v>
      </c>
      <c r="H13" s="3">
        <f>'2F'!K42</f>
        <v>892.6604017427411</v>
      </c>
      <c r="I13" s="3">
        <f>'2F'!L42</f>
        <v>575.88415458320458</v>
      </c>
      <c r="J13" s="3">
        <f t="shared" si="2"/>
        <v>2.8256225641182717</v>
      </c>
      <c r="L13" s="3">
        <f>AVERAGE('3F'!$J12:$J42) + Calibration!$C$11</f>
        <v>404.42522176245001</v>
      </c>
      <c r="M13" s="3">
        <f>'3F'!K42</f>
        <v>897.67732296219128</v>
      </c>
      <c r="N13" s="3">
        <f>'3F'!L42</f>
        <v>571.63807681373544</v>
      </c>
      <c r="O13" s="3">
        <f t="shared" si="3"/>
        <v>2.7934688178707416</v>
      </c>
      <c r="Q13" s="3">
        <f>AVERAGE('4F'!$K156:$K186) + Calibration!$C$11</f>
        <v>397.55744949088245</v>
      </c>
      <c r="R13" s="3">
        <f>'4F'!L186</f>
        <v>786.69947251785663</v>
      </c>
      <c r="S13" s="3">
        <f>'4F'!M186</f>
        <v>565.16592927645502</v>
      </c>
      <c r="T13" s="3">
        <f t="shared" si="4"/>
        <v>2.2038549950520934</v>
      </c>
    </row>
    <row r="14" spans="1:20" x14ac:dyDescent="0.25">
      <c r="A14" s="3">
        <f t="shared" si="0"/>
        <v>3.4166666666666683</v>
      </c>
      <c r="B14" s="3">
        <f>AVERAGE('1F'!$J13:$J43) + Calibration!$C$11</f>
        <v>401.84511002617813</v>
      </c>
      <c r="C14" s="2">
        <f>'1F'!K43</f>
        <v>914.06300847432215</v>
      </c>
      <c r="D14" s="2">
        <f>'1F'!L43</f>
        <v>580.33633534272269</v>
      </c>
      <c r="E14" s="3">
        <f t="shared" si="1"/>
        <v>2.9008791321716991</v>
      </c>
      <c r="G14" s="3">
        <f>AVERAGE('2F'!$J13:$J43) + Calibration!$C$11</f>
        <v>393.73080638356032</v>
      </c>
      <c r="H14" s="3">
        <f>'2F'!K43</f>
        <v>904.47433149049766</v>
      </c>
      <c r="I14" s="3">
        <f>'2F'!L43</f>
        <v>576.09025757325355</v>
      </c>
      <c r="J14" s="3">
        <f t="shared" si="2"/>
        <v>2.8925292114221612</v>
      </c>
      <c r="L14" s="3">
        <f>AVERAGE('3F'!$J13:$J43) + Calibration!$C$11</f>
        <v>403.92265380321498</v>
      </c>
      <c r="M14" s="3">
        <f>'3F'!K43</f>
        <v>912.32333925958767</v>
      </c>
      <c r="N14" s="3">
        <f>'3F'!L43</f>
        <v>571.84422927245942</v>
      </c>
      <c r="O14" s="3">
        <f t="shared" si="3"/>
        <v>2.8792608452191488</v>
      </c>
      <c r="Q14" s="3">
        <f>AVERAGE('4F'!$K157:$K187) + Calibration!$C$11</f>
        <v>398.17675517520439</v>
      </c>
      <c r="R14" s="3">
        <f>'4F'!L187</f>
        <v>801.34548881525291</v>
      </c>
      <c r="S14" s="3">
        <f>'4F'!M187</f>
        <v>563.84679346369524</v>
      </c>
      <c r="T14" s="3">
        <f t="shared" si="4"/>
        <v>2.2832934376245917</v>
      </c>
    </row>
    <row r="15" spans="1:20" x14ac:dyDescent="0.25">
      <c r="A15" s="3">
        <f t="shared" si="0"/>
        <v>3.5000000000000018</v>
      </c>
      <c r="B15" s="3">
        <f>AVERAGE('1F'!$J14:$J44) + Calibration!$C$11</f>
        <v>401.42762253648311</v>
      </c>
      <c r="C15" s="2">
        <f>'1F'!K44</f>
        <v>914.50807682887171</v>
      </c>
      <c r="D15" s="2">
        <f>'1F'!L44</f>
        <v>579.88284775324905</v>
      </c>
      <c r="E15" s="3">
        <f t="shared" si="1"/>
        <v>2.9057641044783726</v>
      </c>
      <c r="G15" s="3">
        <f>AVERAGE('2F'!$J14:$J44) + Calibration!$C$11</f>
        <v>393.88118136479522</v>
      </c>
      <c r="H15" s="3">
        <f>'2F'!K44</f>
        <v>897.27266865590821</v>
      </c>
      <c r="I15" s="3">
        <f>'2F'!L44</f>
        <v>575.63681533006536</v>
      </c>
      <c r="J15" s="3">
        <f t="shared" si="2"/>
        <v>2.8508919060029694</v>
      </c>
      <c r="L15" s="3">
        <f>AVERAGE('3F'!$J14:$J44) + Calibration!$C$11</f>
        <v>403.271689676177</v>
      </c>
      <c r="M15" s="3">
        <f>'3F'!K44</f>
        <v>912.56603393366015</v>
      </c>
      <c r="N15" s="3">
        <f>'3F'!L44</f>
        <v>570.73114698107349</v>
      </c>
      <c r="O15" s="3">
        <f t="shared" si="3"/>
        <v>2.8843219650575556</v>
      </c>
      <c r="Q15" s="3">
        <f>AVERAGE('4F'!$K158:$K188) + Calibration!$C$11</f>
        <v>399.0414097838779</v>
      </c>
      <c r="R15" s="3">
        <f>'4F'!L188</f>
        <v>816.63885004714962</v>
      </c>
      <c r="S15" s="3">
        <f>'4F'!M188</f>
        <v>564.75367382768206</v>
      </c>
      <c r="T15" s="3">
        <f t="shared" si="4"/>
        <v>2.3650085320684715</v>
      </c>
    </row>
    <row r="16" spans="1:20" x14ac:dyDescent="0.25">
      <c r="A16" s="3">
        <f t="shared" si="0"/>
        <v>3.5833333333333353</v>
      </c>
      <c r="B16" s="3">
        <f>AVERAGE('1F'!$J15:$J45) + Calibration!$C$11</f>
        <v>401.04179210447319</v>
      </c>
      <c r="C16" s="2">
        <f>'1F'!K45</f>
        <v>914.50807682887171</v>
      </c>
      <c r="D16" s="2">
        <f>'1F'!L45</f>
        <v>580.08900021197314</v>
      </c>
      <c r="E16" s="3">
        <f t="shared" si="1"/>
        <v>2.9079492047104525</v>
      </c>
      <c r="G16" s="3">
        <f>AVERAGE('2F'!$J15:$J45) + Calibration!$C$11</f>
        <v>394.05331993013851</v>
      </c>
      <c r="H16" s="3">
        <f>'2F'!K45</f>
        <v>900.54982760595283</v>
      </c>
      <c r="I16" s="3">
        <f>'2F'!L45</f>
        <v>575.88415458320458</v>
      </c>
      <c r="J16" s="3">
        <f t="shared" si="2"/>
        <v>2.8684767831933935</v>
      </c>
      <c r="L16" s="3">
        <f>AVERAGE('3F'!$J15:$J45) + Calibration!$C$11</f>
        <v>402.81265145735887</v>
      </c>
      <c r="M16" s="3">
        <f>'3F'!K45</f>
        <v>912.32333925958767</v>
      </c>
      <c r="N16" s="3">
        <f>'3F'!L45</f>
        <v>572.09156440320908</v>
      </c>
      <c r="O16" s="3">
        <f t="shared" si="3"/>
        <v>2.8855471984518473</v>
      </c>
      <c r="Q16" s="3">
        <f>AVERAGE('4F'!$K159:$K189) + Calibration!$C$11</f>
        <v>399.83285640788182</v>
      </c>
      <c r="R16" s="3">
        <f>'4F'!L189</f>
        <v>854.42713824500606</v>
      </c>
      <c r="S16" s="3">
        <f>'4F'!M189</f>
        <v>564.05289645374432</v>
      </c>
      <c r="T16" s="3">
        <f t="shared" si="4"/>
        <v>2.5745353096430281</v>
      </c>
    </row>
    <row r="17" spans="1:20" x14ac:dyDescent="0.25">
      <c r="A17" s="3">
        <f t="shared" si="0"/>
        <v>3.6666666666666687</v>
      </c>
      <c r="B17" s="3">
        <f>AVERAGE('1F'!$J16:$J46) + Calibration!$C$11</f>
        <v>400.45414367569788</v>
      </c>
      <c r="C17" s="2">
        <f>'1F'!K46</f>
        <v>914.95314518342138</v>
      </c>
      <c r="D17" s="2">
        <f>'1F'!L46</f>
        <v>579.42940551006097</v>
      </c>
      <c r="E17" s="3">
        <f t="shared" si="1"/>
        <v>2.9137978612592907</v>
      </c>
      <c r="G17" s="3">
        <f>AVERAGE('2F'!$J16:$J46) + Calibration!$C$11</f>
        <v>394.47080741983342</v>
      </c>
      <c r="H17" s="3">
        <f>'2F'!K46</f>
        <v>894.40016805800201</v>
      </c>
      <c r="I17" s="3">
        <f>'2F'!L46</f>
        <v>575.18332774059172</v>
      </c>
      <c r="J17" s="3">
        <f t="shared" si="2"/>
        <v>2.8312846041283382</v>
      </c>
      <c r="L17" s="3">
        <f>AVERAGE('3F'!$J16:$J46) + Calibration!$C$11</f>
        <v>402.25666147129942</v>
      </c>
      <c r="M17" s="3">
        <f>'3F'!K46</f>
        <v>912.32333925958767</v>
      </c>
      <c r="N17" s="3">
        <f>'3F'!L46</f>
        <v>570.07155227916144</v>
      </c>
      <c r="O17" s="3">
        <f t="shared" si="3"/>
        <v>2.8886959750821504</v>
      </c>
      <c r="Q17" s="3">
        <f>AVERAGE('4F'!$K160:$K190) + Calibration!$C$11</f>
        <v>400.60253826060801</v>
      </c>
      <c r="R17" s="3">
        <f>'4F'!L190</f>
        <v>813.36169514296023</v>
      </c>
      <c r="S17" s="3">
        <f>'4F'!M190</f>
        <v>564.95982628640604</v>
      </c>
      <c r="T17" s="3">
        <f t="shared" si="4"/>
        <v>2.3376075463985742</v>
      </c>
    </row>
    <row r="18" spans="1:20" x14ac:dyDescent="0.25">
      <c r="A18" s="3">
        <f t="shared" si="0"/>
        <v>3.7500000000000022</v>
      </c>
      <c r="B18" s="3">
        <f>AVERAGE('1F'!$J17:$J47) + Calibration!$C$11</f>
        <v>399.83483680420665</v>
      </c>
      <c r="C18" s="2">
        <f>'1F'!K47</f>
        <v>885.2160482799344</v>
      </c>
      <c r="D18" s="2">
        <f>'1F'!L47</f>
        <v>580.54243833277167</v>
      </c>
      <c r="E18" s="3">
        <f t="shared" si="1"/>
        <v>2.7488930624721299</v>
      </c>
      <c r="G18" s="3">
        <f>AVERAGE('2F'!$J17:$J47) + Calibration!$C$11</f>
        <v>394.83487288270419</v>
      </c>
      <c r="H18" s="3">
        <f>'2F'!K47</f>
        <v>893.95509565759721</v>
      </c>
      <c r="I18" s="3">
        <f>'2F'!L47</f>
        <v>575.43066287134127</v>
      </c>
      <c r="J18" s="3">
        <f t="shared" si="2"/>
        <v>2.8267021575763192</v>
      </c>
      <c r="L18" s="3">
        <f>AVERAGE('3F'!$J17:$J47) + Calibration!$C$11</f>
        <v>401.85104527930559</v>
      </c>
      <c r="M18" s="3">
        <f>'3F'!K47</f>
        <v>896.3826290473354</v>
      </c>
      <c r="N18" s="3">
        <f>'3F'!L47</f>
        <v>570.73114698107349</v>
      </c>
      <c r="O18" s="3">
        <f t="shared" si="3"/>
        <v>2.8007150001958236</v>
      </c>
      <c r="Q18" s="3">
        <f>AVERAGE('4F'!$K161:$K191) + Calibration!$C$11</f>
        <v>401.52061608327517</v>
      </c>
      <c r="R18" s="3">
        <f>'4F'!L191</f>
        <v>746.92872333066668</v>
      </c>
      <c r="S18" s="3">
        <f>'4F'!M191</f>
        <v>564.5063386969324</v>
      </c>
      <c r="T18" s="3">
        <f t="shared" si="4"/>
        <v>1.956173678101804</v>
      </c>
    </row>
    <row r="19" spans="1:20" x14ac:dyDescent="0.25">
      <c r="A19" s="3">
        <f t="shared" si="0"/>
        <v>3.8333333333333357</v>
      </c>
      <c r="B19" s="3">
        <f>AVERAGE('1F'!$J18:$J48) + Calibration!$C$11</f>
        <v>399.22542360415355</v>
      </c>
      <c r="C19" s="2">
        <f>'1F'!K48</f>
        <v>873.64491030677664</v>
      </c>
      <c r="D19" s="2">
        <f>'1F'!L48</f>
        <v>579.42940551006097</v>
      </c>
      <c r="E19" s="3">
        <f t="shared" si="1"/>
        <v>2.6868127666776083</v>
      </c>
      <c r="G19" s="3">
        <f>AVERAGE('2F'!$J18:$J48) + Calibration!$C$11</f>
        <v>395.29589031067775</v>
      </c>
      <c r="H19" s="3">
        <f>'2F'!K48</f>
        <v>897.92001763626376</v>
      </c>
      <c r="I19" s="3">
        <f>'2F'!L48</f>
        <v>575.63681533006536</v>
      </c>
      <c r="J19" s="3">
        <f t="shared" si="2"/>
        <v>2.8465460631153907</v>
      </c>
      <c r="L19" s="3">
        <f>AVERAGE('3F'!$J18:$J48) + Calibration!$C$11</f>
        <v>401.46719385858933</v>
      </c>
      <c r="M19" s="3">
        <f>'3F'!K48</f>
        <v>902.49187050116439</v>
      </c>
      <c r="N19" s="3">
        <f>'3F'!L48</f>
        <v>571.84422927245942</v>
      </c>
      <c r="O19" s="3">
        <f t="shared" si="3"/>
        <v>2.8374877831854208</v>
      </c>
      <c r="Q19" s="3">
        <f>AVERAGE('4F'!$K162:$K192) + Calibration!$C$11</f>
        <v>402.54553934462189</v>
      </c>
      <c r="R19" s="3">
        <f>'4F'!L192</f>
        <v>753.28070800883154</v>
      </c>
      <c r="S19" s="3">
        <f>'4F'!M192</f>
        <v>565.16592927645502</v>
      </c>
      <c r="T19" s="3">
        <f t="shared" si="4"/>
        <v>1.9863427943054017</v>
      </c>
    </row>
    <row r="20" spans="1:20" x14ac:dyDescent="0.25">
      <c r="A20" s="3">
        <f t="shared" si="0"/>
        <v>3.9166666666666692</v>
      </c>
      <c r="B20" s="3">
        <f>AVERAGE('1F'!$J19:$J49) + Calibration!$C$11</f>
        <v>398.76638518747382</v>
      </c>
      <c r="C20" s="2">
        <f>'1F'!K49</f>
        <v>901.64224494085795</v>
      </c>
      <c r="D20" s="2">
        <f>'1F'!L49</f>
        <v>579.42940551006097</v>
      </c>
      <c r="E20" s="3">
        <f t="shared" si="1"/>
        <v>2.8479717168242966</v>
      </c>
      <c r="G20" s="3">
        <f>AVERAGE('2F'!$J19:$J49) + Calibration!$C$11</f>
        <v>395.8835389373146</v>
      </c>
      <c r="H20" s="3">
        <f>'2F'!K49</f>
        <v>912.97058709356156</v>
      </c>
      <c r="I20" s="3">
        <f>'2F'!L49</f>
        <v>574.77111763810422</v>
      </c>
      <c r="J20" s="3">
        <f t="shared" si="2"/>
        <v>2.9284549252520451</v>
      </c>
      <c r="L20" s="3">
        <f>AVERAGE('3F'!$J19:$J49) + Calibration!$C$11</f>
        <v>401.03981269745611</v>
      </c>
      <c r="M20" s="3">
        <f>'3F'!K49</f>
        <v>912.97058709356156</v>
      </c>
      <c r="N20" s="3">
        <f>'3F'!L49</f>
        <v>572.29766739325794</v>
      </c>
      <c r="O20" s="3">
        <f t="shared" si="3"/>
        <v>2.8992530426238194</v>
      </c>
      <c r="Q20" s="3">
        <f>AVERAGE('4F'!$K163:$K193) + Calibration!$C$11</f>
        <v>403.346878255033</v>
      </c>
      <c r="R20" s="3">
        <f>'4F'!L193</f>
        <v>761.57473962806307</v>
      </c>
      <c r="S20" s="3">
        <f>'4F'!M193</f>
        <v>564.5063386969324</v>
      </c>
      <c r="T20" s="3">
        <f t="shared" si="4"/>
        <v>2.0287766803305551</v>
      </c>
    </row>
    <row r="21" spans="1:20" x14ac:dyDescent="0.25">
      <c r="A21" s="3">
        <f t="shared" si="0"/>
        <v>4.0000000000000027</v>
      </c>
      <c r="B21" s="3">
        <f>AVERAGE('1F'!$J20:$J50) + Calibration!$C$11</f>
        <v>398.27568852593976</v>
      </c>
      <c r="C21" s="2">
        <f>'1F'!K50</f>
        <v>900.95447786638067</v>
      </c>
      <c r="D21" s="2">
        <f>'1F'!L50</f>
        <v>579.6355126224995</v>
      </c>
      <c r="E21" s="3">
        <f t="shared" si="1"/>
        <v>2.8468556342933904</v>
      </c>
      <c r="G21" s="3">
        <f>AVERAGE('2F'!$J20:$J50) + Calibration!$C$11</f>
        <v>396.52461058008362</v>
      </c>
      <c r="H21" s="3">
        <f>'2F'!K50</f>
        <v>972.84924909747645</v>
      </c>
      <c r="I21" s="3">
        <f>'2F'!L50</f>
        <v>576.29636056330253</v>
      </c>
      <c r="J21" s="3">
        <f t="shared" si="2"/>
        <v>3.2639392772034448</v>
      </c>
      <c r="L21" s="3">
        <f>AVERAGE('3F'!$J20:$J50) + Calibration!$C$11</f>
        <v>400.5807742807765</v>
      </c>
      <c r="M21" s="3">
        <f>'3F'!K50</f>
        <v>942.4648962683051</v>
      </c>
      <c r="N21" s="3">
        <f>'3F'!L50</f>
        <v>570.97848211182315</v>
      </c>
      <c r="O21" s="3">
        <f t="shared" si="3"/>
        <v>3.068889912459678</v>
      </c>
      <c r="Q21" s="3">
        <f>AVERAGE('4F'!$K164:$K194) + Calibration!$C$11</f>
        <v>404.22340416140764</v>
      </c>
      <c r="R21" s="3">
        <f>'4F'!L194</f>
        <v>792.1613690371853</v>
      </c>
      <c r="S21" s="3">
        <f>'4F'!M194</f>
        <v>565.41326440720468</v>
      </c>
      <c r="T21" s="3">
        <f t="shared" si="4"/>
        <v>2.1970359690568881</v>
      </c>
    </row>
    <row r="22" spans="1:20" x14ac:dyDescent="0.25">
      <c r="A22" s="3">
        <f t="shared" si="0"/>
        <v>4.0833333333333357</v>
      </c>
      <c r="B22" s="3">
        <f>AVERAGE('1F'!$J21:$J51) + Calibration!$C$11</f>
        <v>397.8483073648066</v>
      </c>
      <c r="C22" s="2">
        <f>'1F'!K51</f>
        <v>892.01305276238543</v>
      </c>
      <c r="D22" s="2">
        <f>'1F'!L51</f>
        <v>581.20203303468395</v>
      </c>
      <c r="E22" s="3">
        <f t="shared" si="1"/>
        <v>2.7986374590225358</v>
      </c>
      <c r="G22" s="3">
        <f>AVERAGE('2F'!$J21:$J51) + Calibration!$C$11</f>
        <v>397.12215248243558</v>
      </c>
      <c r="H22" s="3">
        <f>'2F'!K51</f>
        <v>903.58428783606962</v>
      </c>
      <c r="I22" s="3">
        <f>'2F'!L51</f>
        <v>576.09025757325355</v>
      </c>
      <c r="J22" s="3">
        <f t="shared" si="2"/>
        <v>2.8682821200384372</v>
      </c>
      <c r="L22" s="3">
        <f>AVERAGE('3F'!$J21:$J51) + Calibration!$C$11</f>
        <v>400.27211104319309</v>
      </c>
      <c r="M22" s="3">
        <f>'3F'!K51</f>
        <v>907.75148639468705</v>
      </c>
      <c r="N22" s="3">
        <f>'3F'!L51</f>
        <v>571.18463457054713</v>
      </c>
      <c r="O22" s="3">
        <f t="shared" si="3"/>
        <v>2.8740431258352719</v>
      </c>
      <c r="Q22" s="3">
        <f>AVERAGE('4F'!$K165:$K195) + Calibration!$C$11</f>
        <v>405.08805877008126</v>
      </c>
      <c r="R22" s="3">
        <f>'4F'!L195</f>
        <v>798.71567884556407</v>
      </c>
      <c r="S22" s="3">
        <f>'4F'!M195</f>
        <v>565.61942098831832</v>
      </c>
      <c r="T22" s="3">
        <f t="shared" si="4"/>
        <v>2.2292585877667808</v>
      </c>
    </row>
    <row r="23" spans="1:20" x14ac:dyDescent="0.25">
      <c r="A23" s="3">
        <f t="shared" si="0"/>
        <v>4.1666666666666687</v>
      </c>
      <c r="B23" s="3">
        <f>AVERAGE('1F'!$J22:$J52) + Calibration!$C$11</f>
        <v>397.30220966515441</v>
      </c>
      <c r="C23" s="2">
        <f>'1F'!K52</f>
        <v>885.0137676541284</v>
      </c>
      <c r="D23" s="2">
        <f>'1F'!L52</f>
        <v>580.54243833277167</v>
      </c>
      <c r="E23" s="3">
        <f t="shared" si="1"/>
        <v>2.7620906754245196</v>
      </c>
      <c r="G23" s="3">
        <f>AVERAGE('2F'!$J22:$J52) + Calibration!$C$11</f>
        <v>397.70980110907249</v>
      </c>
      <c r="H23" s="3">
        <f>'2F'!K52</f>
        <v>895.04751299250245</v>
      </c>
      <c r="I23" s="3">
        <f>'2F'!L52</f>
        <v>575.88415458320458</v>
      </c>
      <c r="J23" s="3">
        <f t="shared" si="2"/>
        <v>2.8166071400777506</v>
      </c>
      <c r="L23" s="3">
        <f>AVERAGE('3F'!$J22:$J52) + Calibration!$C$11</f>
        <v>399.75767059908759</v>
      </c>
      <c r="M23" s="3">
        <f>'3F'!K52</f>
        <v>925.67465759627271</v>
      </c>
      <c r="N23" s="3">
        <f>'3F'!L52</f>
        <v>572.09156440320908</v>
      </c>
      <c r="O23" s="3">
        <f t="shared" si="3"/>
        <v>2.9784621299975917</v>
      </c>
      <c r="Q23" s="3">
        <f>AVERAGE('4F'!$K166:$K196) + Calibration!$C$11</f>
        <v>405.83597565366819</v>
      </c>
      <c r="R23" s="3">
        <f>'4F'!L196</f>
        <v>777.51540129005218</v>
      </c>
      <c r="S23" s="3">
        <f>'4F'!M196</f>
        <v>565.16592927645502</v>
      </c>
      <c r="T23" s="3">
        <f t="shared" si="4"/>
        <v>2.1049578567104752</v>
      </c>
    </row>
    <row r="24" spans="1:20" x14ac:dyDescent="0.25">
      <c r="A24" s="3">
        <f t="shared" si="0"/>
        <v>4.2500000000000018</v>
      </c>
      <c r="B24" s="3">
        <f>AVERAGE('1F'!$J23:$J53) + Calibration!$C$11</f>
        <v>396.79964170591927</v>
      </c>
      <c r="C24" s="2">
        <f>'1F'!K53</f>
        <v>886.30846561483975</v>
      </c>
      <c r="D24" s="2">
        <f>'1F'!L53</f>
        <v>579.42940551006097</v>
      </c>
      <c r="E24" s="3">
        <f t="shared" si="1"/>
        <v>2.7722692560987441</v>
      </c>
      <c r="G24" s="3">
        <f>AVERAGE('2F'!$J23:$J53) + Calibration!$C$11</f>
        <v>398.2440263238542</v>
      </c>
      <c r="H24" s="3">
        <f>'2F'!K53</f>
        <v>899.65978395152479</v>
      </c>
      <c r="I24" s="3">
        <f>'2F'!L53</f>
        <v>576.29636056330253</v>
      </c>
      <c r="J24" s="3">
        <f t="shared" si="2"/>
        <v>2.8397026192387682</v>
      </c>
      <c r="L24" s="3">
        <f>AVERAGE('3F'!$J23:$J53) + Calibration!$C$11</f>
        <v>399.45692182378713</v>
      </c>
      <c r="M24" s="3">
        <f>'3F'!K53</f>
        <v>935.91058645992644</v>
      </c>
      <c r="N24" s="3">
        <f>'3F'!L53</f>
        <v>570.97848211182315</v>
      </c>
      <c r="O24" s="3">
        <f t="shared" si="3"/>
        <v>3.0381352268922268</v>
      </c>
      <c r="Q24" s="3">
        <f>AVERAGE('4F'!$K167:$K197) + Calibration!$C$11</f>
        <v>406.46517500942826</v>
      </c>
      <c r="R24" s="3">
        <f>'4F'!L197</f>
        <v>786.69947251785663</v>
      </c>
      <c r="S24" s="3">
        <f>'4F'!M197</f>
        <v>565.61942098831832</v>
      </c>
      <c r="T24" s="3">
        <f t="shared" si="4"/>
        <v>2.1534072556229353</v>
      </c>
    </row>
    <row r="25" spans="1:20" x14ac:dyDescent="0.25">
      <c r="A25" s="3">
        <f t="shared" si="0"/>
        <v>4.3333333333333348</v>
      </c>
      <c r="B25" s="3">
        <f>AVERAGE('1F'!$J24:$J54) + Calibration!$C$11</f>
        <v>396.4474473428881</v>
      </c>
      <c r="C25" s="2">
        <f>'1F'!K54</f>
        <v>885.66111663448407</v>
      </c>
      <c r="D25" s="2">
        <f>'1F'!L54</f>
        <v>580.54243833277167</v>
      </c>
      <c r="E25" s="3">
        <f t="shared" si="1"/>
        <v>2.7705976864937871</v>
      </c>
      <c r="G25" s="3">
        <f>AVERAGE('2F'!$J24:$J54) + Calibration!$C$11</f>
        <v>398.87322686678363</v>
      </c>
      <c r="H25" s="3">
        <f>'2F'!K54</f>
        <v>886.7535339693892</v>
      </c>
      <c r="I25" s="3">
        <f>'2F'!L54</f>
        <v>578.31637268735017</v>
      </c>
      <c r="J25" s="3">
        <f t="shared" si="2"/>
        <v>2.7630463639777494</v>
      </c>
      <c r="L25" s="3">
        <f>AVERAGE('3F'!$J24:$J54) + Calibration!$C$11</f>
        <v>399.02954066265386</v>
      </c>
      <c r="M25" s="3">
        <f>'3F'!K54</f>
        <v>922.39750269208344</v>
      </c>
      <c r="N25" s="3">
        <f>'3F'!L54</f>
        <v>570.73114698107349</v>
      </c>
      <c r="O25" s="3">
        <f t="shared" si="3"/>
        <v>2.9640260601945849</v>
      </c>
      <c r="Q25" s="3">
        <f>AVERAGE('4F'!$K168:$K198) + Calibration!$C$11</f>
        <v>406.98950793780273</v>
      </c>
      <c r="R25" s="3">
        <f>'4F'!L198</f>
        <v>763.11212821699155</v>
      </c>
      <c r="S25" s="3">
        <f>'4F'!M198</f>
        <v>565.16592927645502</v>
      </c>
      <c r="T25" s="3">
        <f t="shared" si="4"/>
        <v>2.0168539225046049</v>
      </c>
    </row>
    <row r="26" spans="1:20" x14ac:dyDescent="0.25">
      <c r="A26" s="3">
        <f t="shared" si="0"/>
        <v>4.4166666666666679</v>
      </c>
      <c r="B26" s="3">
        <f>AVERAGE('1F'!$J25:$J55) + Calibration!$C$11</f>
        <v>396.02006618175494</v>
      </c>
      <c r="C26" s="2">
        <f>'1F'!K55</f>
        <v>911.87826685918276</v>
      </c>
      <c r="D26" s="2">
        <f>'1F'!L55</f>
        <v>580.54243833277167</v>
      </c>
      <c r="E26" s="3">
        <f t="shared" si="1"/>
        <v>2.9214955081392726</v>
      </c>
      <c r="G26" s="3">
        <f>AVERAGE('2F'!$J25:$J55) + Calibration!$C$11</f>
        <v>399.27884305877745</v>
      </c>
      <c r="H26" s="3">
        <f>'2F'!K55</f>
        <v>865.14865065785739</v>
      </c>
      <c r="I26" s="3">
        <f>'2F'!L55</f>
        <v>577.40944285468834</v>
      </c>
      <c r="J26" s="3">
        <f t="shared" si="2"/>
        <v>2.6383927763309734</v>
      </c>
      <c r="L26" s="3">
        <f>AVERAGE('3F'!$J25:$J55) + Calibration!$C$11</f>
        <v>398.84750862373403</v>
      </c>
      <c r="M26" s="3">
        <f>'3F'!K55</f>
        <v>886.7535339693892</v>
      </c>
      <c r="N26" s="3">
        <f>'3F'!L55</f>
        <v>570.52503986863508</v>
      </c>
      <c r="O26" s="3">
        <f t="shared" si="3"/>
        <v>2.7631920158864482</v>
      </c>
      <c r="Q26" s="3">
        <f>AVERAGE('4F'!$K169:$K199) + Calibration!$C$11</f>
        <v>407.37335935851888</v>
      </c>
      <c r="R26" s="3">
        <f>'4F'!L199</f>
        <v>769.86871865117621</v>
      </c>
      <c r="S26" s="3">
        <f>'4F'!M199</f>
        <v>567.84548663373982</v>
      </c>
      <c r="T26" s="3">
        <f t="shared" si="4"/>
        <v>2.0529450971296144</v>
      </c>
    </row>
    <row r="27" spans="1:20" x14ac:dyDescent="0.25">
      <c r="A27" s="3">
        <f t="shared" si="0"/>
        <v>4.5000000000000009</v>
      </c>
      <c r="B27" s="3">
        <f>AVERAGE('1F'!$J26:$J56) + Calibration!$C$11</f>
        <v>395.59268620779113</v>
      </c>
      <c r="C27" s="2">
        <f>'1F'!K56</f>
        <v>895.04751299250245</v>
      </c>
      <c r="D27" s="2">
        <f>'1F'!L56</f>
        <v>580.08900021197314</v>
      </c>
      <c r="E27" s="3">
        <f t="shared" si="1"/>
        <v>2.8285971436604909</v>
      </c>
      <c r="G27" s="3">
        <f>AVERAGE('2F'!$J26:$J56) + Calibration!$C$11</f>
        <v>399.74777475117224</v>
      </c>
      <c r="H27" s="3">
        <f>'2F'!K56</f>
        <v>861.87149575366811</v>
      </c>
      <c r="I27" s="3">
        <f>'2F'!L56</f>
        <v>576.09025757325355</v>
      </c>
      <c r="J27" s="3">
        <f t="shared" si="2"/>
        <v>2.6171773044229005</v>
      </c>
      <c r="L27" s="3">
        <f>AVERAGE('3F'!$J26:$J56) + Calibration!$C$11</f>
        <v>398.51510160357924</v>
      </c>
      <c r="M27" s="3">
        <f>'3F'!K56</f>
        <v>907.9537629746377</v>
      </c>
      <c r="N27" s="3">
        <f>'3F'!L56</f>
        <v>571.18463457054713</v>
      </c>
      <c r="O27" s="3">
        <f t="shared" si="3"/>
        <v>2.8851392861711953</v>
      </c>
      <c r="Q27" s="3">
        <f>AVERAGE('4F'!$K170:$K200) + Calibration!$C$11</f>
        <v>407.69389508097254</v>
      </c>
      <c r="R27" s="3">
        <f>'4F'!L200</f>
        <v>750.85322721521175</v>
      </c>
      <c r="S27" s="3">
        <f>'4F'!M200</f>
        <v>566.73245381102902</v>
      </c>
      <c r="T27" s="3">
        <f t="shared" si="4"/>
        <v>1.9434380341142461</v>
      </c>
    </row>
    <row r="28" spans="1:20" x14ac:dyDescent="0.25">
      <c r="A28" s="3">
        <f t="shared" si="0"/>
        <v>4.5833333333333339</v>
      </c>
      <c r="B28" s="3">
        <f>AVERAGE('1F'!$J27:$J57) + Calibration!$C$11</f>
        <v>395.20883478707498</v>
      </c>
      <c r="C28" s="2">
        <f>'1F'!K57</f>
        <v>882.18168110448869</v>
      </c>
      <c r="D28" s="2">
        <f>'1F'!L57</f>
        <v>579.42940551006097</v>
      </c>
      <c r="E28" s="3">
        <f t="shared" si="1"/>
        <v>2.7579070784061153</v>
      </c>
      <c r="G28" s="3">
        <f>AVERAGE('2F'!$J27:$J57) + Calibration!$C$11</f>
        <v>400.18702721000653</v>
      </c>
      <c r="H28" s="3">
        <f>'2F'!K57</f>
        <v>873.44262968097064</v>
      </c>
      <c r="I28" s="3">
        <f>'2F'!L57</f>
        <v>576.74985227516584</v>
      </c>
      <c r="J28" s="3">
        <f t="shared" si="2"/>
        <v>2.6802212604258506</v>
      </c>
      <c r="L28" s="3">
        <f>AVERAGE('3F'!$J27:$J57) + Calibration!$C$11</f>
        <v>398.06595567116835</v>
      </c>
      <c r="M28" s="3">
        <f>'3F'!K57</f>
        <v>911.675990279232</v>
      </c>
      <c r="N28" s="3">
        <f>'3F'!L57</f>
        <v>570.52503986863508</v>
      </c>
      <c r="O28" s="3">
        <f t="shared" si="3"/>
        <v>2.9087633133916202</v>
      </c>
      <c r="Q28" s="3">
        <f>AVERAGE('4F'!$K171:$K201) + Calibration!$C$11</f>
        <v>408.08961779938983</v>
      </c>
      <c r="R28" s="3">
        <f>'4F'!L201</f>
        <v>755.46549817423397</v>
      </c>
      <c r="S28" s="3">
        <f>'4F'!M201</f>
        <v>565.61942098831832</v>
      </c>
      <c r="T28" s="3">
        <f t="shared" si="4"/>
        <v>1.9673179040641724</v>
      </c>
    </row>
    <row r="29" spans="1:20" x14ac:dyDescent="0.25">
      <c r="A29" s="3">
        <f t="shared" si="0"/>
        <v>4.666666666666667</v>
      </c>
      <c r="B29" s="3">
        <f>AVERAGE('1F'!$J28:$J58) + Calibration!$C$11</f>
        <v>394.93182860717673</v>
      </c>
      <c r="C29" s="2">
        <f>'1F'!K58</f>
        <v>874.53504701587599</v>
      </c>
      <c r="D29" s="2">
        <f>'1F'!L58</f>
        <v>579.6355126224995</v>
      </c>
      <c r="E29" s="3">
        <f t="shared" si="1"/>
        <v>2.7161701537944811</v>
      </c>
      <c r="G29" s="3">
        <f>AVERAGE('2F'!$J28:$J58) + Calibration!$C$11</f>
        <v>400.61440837113969</v>
      </c>
      <c r="H29" s="3">
        <f>'2F'!K58</f>
        <v>874.98002231575435</v>
      </c>
      <c r="I29" s="3">
        <f>'2F'!L58</f>
        <v>575.88415458320458</v>
      </c>
      <c r="J29" s="3">
        <f t="shared" si="2"/>
        <v>2.6865076653526203</v>
      </c>
      <c r="L29" s="3">
        <f>AVERAGE('3F'!$J28:$J58) + Calibration!$C$11</f>
        <v>397.58515248321095</v>
      </c>
      <c r="M29" s="3">
        <f>'3F'!K58</f>
        <v>916.93560617275466</v>
      </c>
      <c r="N29" s="3">
        <f>'3F'!L58</f>
        <v>570.52503986863508</v>
      </c>
      <c r="O29" s="3">
        <f t="shared" si="3"/>
        <v>2.9412734267122143</v>
      </c>
      <c r="Q29" s="3">
        <f>AVERAGE('4F'!$K172:$K202) + Calibration!$C$11</f>
        <v>408.52689243409964</v>
      </c>
      <c r="R29" s="3">
        <f>'4F'!L202</f>
        <v>771.85117964050949</v>
      </c>
      <c r="S29" s="3">
        <f>'4F'!M202</f>
        <v>565.86675611906787</v>
      </c>
      <c r="T29" s="3">
        <f t="shared" si="4"/>
        <v>2.0576396220463824</v>
      </c>
    </row>
    <row r="30" spans="1:20" x14ac:dyDescent="0.25">
      <c r="A30" s="3">
        <f t="shared" si="0"/>
        <v>4.75</v>
      </c>
      <c r="B30" s="3">
        <f>AVERAGE('1F'!$J29:$J59) + Calibration!$C$11</f>
        <v>394.63305765600074</v>
      </c>
      <c r="C30" s="2">
        <f>'1F'!K59</f>
        <v>883.03130666479512</v>
      </c>
      <c r="D30" s="2">
        <f>'1F'!L59</f>
        <v>578.97591792058734</v>
      </c>
      <c r="E30" s="3">
        <f t="shared" si="1"/>
        <v>2.7659796602797577</v>
      </c>
      <c r="G30" s="3">
        <f>AVERAGE('2F'!$J29:$J59) + Calibration!$C$11</f>
        <v>401.1051038455044</v>
      </c>
      <c r="H30" s="3">
        <f>'2F'!K59</f>
        <v>876.47699685641646</v>
      </c>
      <c r="I30" s="3">
        <f>'2F'!L59</f>
        <v>576.74985227516584</v>
      </c>
      <c r="J30" s="3">
        <f t="shared" si="2"/>
        <v>2.6922065953459047</v>
      </c>
      <c r="L30" s="3">
        <f>AVERAGE('3F'!$J29:$J59) + Calibration!$C$11</f>
        <v>397.21119453607139</v>
      </c>
      <c r="M30" s="3">
        <f>'3F'!K59</f>
        <v>899.45750332571856</v>
      </c>
      <c r="N30" s="3">
        <f>'3F'!L59</f>
        <v>570.73114698107349</v>
      </c>
      <c r="O30" s="3">
        <f t="shared" si="3"/>
        <v>2.8444063372097301</v>
      </c>
      <c r="Q30" s="3">
        <f>AVERAGE('4F'!$K173:$K203) + Calibration!$C$11</f>
        <v>408.93250862609352</v>
      </c>
      <c r="R30" s="3">
        <f>'4F'!L203</f>
        <v>824.48776071571308</v>
      </c>
      <c r="S30" s="3">
        <f>'4F'!M203</f>
        <v>564.95982628640604</v>
      </c>
      <c r="T30" s="3">
        <f t="shared" si="4"/>
        <v>2.3534428662163731</v>
      </c>
    </row>
    <row r="31" spans="1:20" x14ac:dyDescent="0.25">
      <c r="A31" s="3">
        <f t="shared" si="0"/>
        <v>4.833333333333333</v>
      </c>
      <c r="B31" s="3">
        <f>AVERAGE('1F'!$J30:$J60) + Calibration!$C$11</f>
        <v>394.33230769353094</v>
      </c>
      <c r="C31" s="2">
        <f>'1F'!K60</f>
        <v>891.5680815083623</v>
      </c>
      <c r="D31" s="2">
        <f>'1F'!L60</f>
        <v>579.88284775324905</v>
      </c>
      <c r="E31" s="3">
        <f t="shared" si="1"/>
        <v>2.8160298271473212</v>
      </c>
      <c r="G31" s="3">
        <f>AVERAGE('2F'!$J30:$J60) + Calibration!$C$11</f>
        <v>401.59580070490006</v>
      </c>
      <c r="H31" s="3">
        <f>'2F'!K60</f>
        <v>868.42580556204678</v>
      </c>
      <c r="I31" s="3">
        <f>'2F'!L60</f>
        <v>575.88415458320458</v>
      </c>
      <c r="J31" s="3">
        <f t="shared" si="2"/>
        <v>2.6438307280252298</v>
      </c>
      <c r="L31" s="3">
        <f>AVERAGE('3F'!$J30:$J60) + Calibration!$C$11</f>
        <v>396.93220954274091</v>
      </c>
      <c r="M31" s="3">
        <f>'3F'!K60</f>
        <v>899.86206053147555</v>
      </c>
      <c r="N31" s="3">
        <f>'3F'!L60</f>
        <v>571.84422927245942</v>
      </c>
      <c r="O31" s="3">
        <f t="shared" si="3"/>
        <v>2.8482774891302292</v>
      </c>
      <c r="Q31" s="3">
        <f>AVERAGE('4F'!$K174:$K204) + Calibration!$C$11</f>
        <v>409.34999631365008</v>
      </c>
      <c r="R31" s="3">
        <f>'4F'!L204</f>
        <v>826.2275270309741</v>
      </c>
      <c r="S31" s="3">
        <f>'4F'!M204</f>
        <v>565.41326440720468</v>
      </c>
      <c r="T31" s="3">
        <f t="shared" si="4"/>
        <v>2.3609314184314472</v>
      </c>
    </row>
    <row r="32" spans="1:20" x14ac:dyDescent="0.25">
      <c r="A32" s="3">
        <f t="shared" si="0"/>
        <v>4.9166666666666661</v>
      </c>
      <c r="B32" s="3">
        <f>AVERAGE('1F'!$J31:$J61) + Calibration!$C$11</f>
        <v>394.16214675445065</v>
      </c>
      <c r="C32" s="2">
        <f>'1F'!K61</f>
        <v>907.10413741433149</v>
      </c>
      <c r="D32" s="2">
        <f>'1F'!L61</f>
        <v>579.6355126224995</v>
      </c>
      <c r="E32" s="3">
        <f t="shared" si="1"/>
        <v>2.904979933789837</v>
      </c>
      <c r="G32" s="3">
        <f>AVERAGE('2F'!$J31:$J61) + Calibration!$C$11</f>
        <v>401.93810139649304</v>
      </c>
      <c r="H32" s="3">
        <f>'2F'!K61</f>
        <v>867.09059645254263</v>
      </c>
      <c r="I32" s="3">
        <f>'2F'!L61</f>
        <v>576.54374516272719</v>
      </c>
      <c r="J32" s="3">
        <f t="shared" si="2"/>
        <v>2.6343303704805998</v>
      </c>
      <c r="L32" s="3">
        <f>AVERAGE('3F'!$J31:$J61) + Calibration!$C$11</f>
        <v>396.56814407987019</v>
      </c>
      <c r="M32" s="3">
        <f>'3F'!K61</f>
        <v>885.90390840908276</v>
      </c>
      <c r="N32" s="3">
        <f>'3F'!L61</f>
        <v>571.18463457054713</v>
      </c>
      <c r="O32" s="3">
        <f t="shared" si="3"/>
        <v>2.7712891557841748</v>
      </c>
      <c r="Q32" s="3">
        <f>AVERAGE('4F'!$K175:$K205) + Calibration!$C$11</f>
        <v>409.6606385625272</v>
      </c>
      <c r="R32" s="3">
        <f>'4F'!L205</f>
        <v>731.83768722898401</v>
      </c>
      <c r="S32" s="3">
        <f>'4F'!M205</f>
        <v>565.16592927645502</v>
      </c>
      <c r="T32" s="3">
        <f t="shared" si="4"/>
        <v>1.8246076136205289</v>
      </c>
    </row>
    <row r="33" spans="1:20" x14ac:dyDescent="0.25">
      <c r="A33" s="3">
        <f t="shared" si="0"/>
        <v>4.9999999999999991</v>
      </c>
      <c r="B33" s="3">
        <f>AVERAGE('1F'!$J32:$J62) + Calibration!$C$11</f>
        <v>393.80995377645024</v>
      </c>
      <c r="C33" s="2">
        <f>'1F'!K62</f>
        <v>895.93755664693049</v>
      </c>
      <c r="D33" s="2">
        <f>'1F'!L62</f>
        <v>580.08900021197314</v>
      </c>
      <c r="E33" s="3">
        <f t="shared" si="1"/>
        <v>2.8437340617487985</v>
      </c>
      <c r="G33" s="3">
        <f>AVERAGE('2F'!$J32:$J62) + Calibration!$C$11</f>
        <v>402.34371758848698</v>
      </c>
      <c r="H33" s="3">
        <f>'2F'!K62</f>
        <v>867.09059645254263</v>
      </c>
      <c r="I33" s="3">
        <f>'2F'!L62</f>
        <v>576.29636056330253</v>
      </c>
      <c r="J33" s="3">
        <f t="shared" si="2"/>
        <v>2.6320332161824176</v>
      </c>
      <c r="L33" s="3">
        <f>AVERAGE('3F'!$J32:$J62) + Calibration!$C$11</f>
        <v>396.36632489593552</v>
      </c>
      <c r="M33" s="3">
        <f>'3F'!K62</f>
        <v>876.07243965065948</v>
      </c>
      <c r="N33" s="3">
        <f>'3F'!L62</f>
        <v>572.75110963644613</v>
      </c>
      <c r="O33" s="3">
        <f t="shared" si="3"/>
        <v>2.7167528938038874</v>
      </c>
      <c r="Q33" s="3">
        <f>AVERAGE('4F'!$K176:$K206) + Calibration!$C$11</f>
        <v>410.01283272769689</v>
      </c>
      <c r="R33" s="3">
        <f>'4F'!L206</f>
        <v>727.91323189470222</v>
      </c>
      <c r="S33" s="3">
        <f>'4F'!M206</f>
        <v>565.86675611906787</v>
      </c>
      <c r="T33" s="3">
        <f t="shared" si="4"/>
        <v>1.8003873680450468</v>
      </c>
    </row>
    <row r="34" spans="1:20" x14ac:dyDescent="0.25">
      <c r="A34" s="3">
        <f t="shared" si="0"/>
        <v>5.0833333333333321</v>
      </c>
      <c r="B34" s="3">
        <f>AVERAGE('1F'!$J33:$J63) + Calibration!$C$11</f>
        <v>393.52107629885091</v>
      </c>
      <c r="C34" s="2">
        <f>'1F'!K63</f>
        <v>906.21409375990322</v>
      </c>
      <c r="D34" s="2">
        <f>'1F'!L63</f>
        <v>579.42940551006097</v>
      </c>
      <c r="E34" s="3">
        <f t="shared" si="1"/>
        <v>2.9035699066136291</v>
      </c>
      <c r="G34" s="3">
        <f>AVERAGE('2F'!$J33:$J63) + Calibration!$C$11</f>
        <v>402.70580404006381</v>
      </c>
      <c r="H34" s="3">
        <f>'2F'!K63</f>
        <v>863.61116496840259</v>
      </c>
      <c r="I34" s="3">
        <f>'2F'!L63</f>
        <v>575.18332774059172</v>
      </c>
      <c r="J34" s="3">
        <f t="shared" si="2"/>
        <v>2.6102772813559572</v>
      </c>
      <c r="L34" s="3">
        <f>AVERAGE('3F'!$J33:$J63) + Calibration!$C$11</f>
        <v>396.22782121240169</v>
      </c>
      <c r="M34" s="3">
        <f>'3F'!K63</f>
        <v>864.25850990290303</v>
      </c>
      <c r="N34" s="3">
        <f>'3F'!L63</f>
        <v>571.84422927245942</v>
      </c>
      <c r="O34" s="3">
        <f t="shared" si="3"/>
        <v>2.6506306440122867</v>
      </c>
      <c r="Q34" s="3">
        <f>AVERAGE('4F'!$K177:$K207) + Calibration!$C$11</f>
        <v>410.28983890759508</v>
      </c>
      <c r="R34" s="3">
        <f>'4F'!L207</f>
        <v>778.60777007469426</v>
      </c>
      <c r="S34" s="3">
        <f>'4F'!M207</f>
        <v>565.61942098831832</v>
      </c>
      <c r="T34" s="3">
        <f t="shared" si="4"/>
        <v>2.0859204720575724</v>
      </c>
    </row>
    <row r="35" spans="1:20" x14ac:dyDescent="0.25">
      <c r="A35" s="3">
        <f t="shared" si="0"/>
        <v>5.1666666666666652</v>
      </c>
      <c r="B35" s="3">
        <f>AVERAGE('1F'!$J34:$J64) + Calibration!$C$11</f>
        <v>393.32915058849284</v>
      </c>
      <c r="C35" s="2">
        <f>'1F'!K64</f>
        <v>896.58490562728616</v>
      </c>
      <c r="D35" s="2">
        <f>'1F'!L64</f>
        <v>579.223302520012</v>
      </c>
      <c r="E35" s="3">
        <f t="shared" si="1"/>
        <v>2.8501232041291971</v>
      </c>
      <c r="G35" s="3">
        <f>AVERAGE('2F'!$J34:$J64) + Calibration!$C$11</f>
        <v>403.08965546078002</v>
      </c>
      <c r="H35" s="3">
        <f>'2F'!K64</f>
        <v>878.01448254587126</v>
      </c>
      <c r="I35" s="3">
        <f>'2F'!L64</f>
        <v>575.63681533006536</v>
      </c>
      <c r="J35" s="3">
        <f t="shared" si="2"/>
        <v>2.6896746958967683</v>
      </c>
      <c r="L35" s="3">
        <f>AVERAGE('3F'!$J34:$J64) + Calibration!$C$11</f>
        <v>396.06755394475954</v>
      </c>
      <c r="M35" s="3">
        <f>'3F'!K64</f>
        <v>869.72040642223169</v>
      </c>
      <c r="N35" s="3">
        <f>'3F'!L64</f>
        <v>571.18463457054713</v>
      </c>
      <c r="O35" s="3">
        <f t="shared" si="3"/>
        <v>2.6824710339258115</v>
      </c>
      <c r="Q35" s="3">
        <f>AVERAGE('4F'!$K178:$K208) + Calibration!$C$11</f>
        <v>410.42834259112891</v>
      </c>
      <c r="R35" s="3">
        <f>'4F'!L208</f>
        <v>807.65700684903265</v>
      </c>
      <c r="S35" s="3">
        <f>'4F'!M208</f>
        <v>566.73245381102902</v>
      </c>
      <c r="T35" s="3">
        <f t="shared" si="4"/>
        <v>2.2496526309161156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393.11545990899549</v>
      </c>
      <c r="C36" s="2">
        <f>'1F'!K65</f>
        <v>888.29092255831767</v>
      </c>
      <c r="D36" s="2">
        <f>'1F'!L65</f>
        <v>578.97591792058734</v>
      </c>
      <c r="E36" s="3">
        <f t="shared" si="1"/>
        <v>2.8043615240991198</v>
      </c>
      <c r="G36" s="3">
        <f>AVERAGE('2F'!$J35:$J65) + Calibration!$C$11</f>
        <v>403.28355998457033</v>
      </c>
      <c r="H36" s="3">
        <f>'2F'!K65</f>
        <v>893.10547009729078</v>
      </c>
      <c r="I36" s="3">
        <f>'2F'!L65</f>
        <v>574.77111763810422</v>
      </c>
      <c r="J36" s="3">
        <f t="shared" si="2"/>
        <v>2.7740423789004378</v>
      </c>
      <c r="L36" s="3">
        <f>AVERAGE('3F'!$J35:$J65) + Calibration!$C$11</f>
        <v>395.92707263496283</v>
      </c>
      <c r="M36" s="3">
        <f>'3F'!K65</f>
        <v>873.19983790637184</v>
      </c>
      <c r="N36" s="3">
        <f>'3F'!L65</f>
        <v>570.07155227916144</v>
      </c>
      <c r="O36" s="3">
        <f t="shared" si="3"/>
        <v>2.7029719369907514</v>
      </c>
      <c r="Q36" s="3">
        <f>AVERAGE('4F'!$K179:$K209) + Calibration!$C$11</f>
        <v>410.46000103384483</v>
      </c>
      <c r="R36" s="3">
        <f>'4F'!L209</f>
        <v>784.71701152852336</v>
      </c>
      <c r="S36" s="3">
        <f>'4F'!M209</f>
        <v>565.61942098831832</v>
      </c>
      <c r="T36" s="3">
        <f t="shared" si="4"/>
        <v>2.1195556717213955</v>
      </c>
    </row>
    <row r="37" spans="1:20" x14ac:dyDescent="0.25">
      <c r="A37" s="3">
        <f t="shared" si="5"/>
        <v>5.3333333333333313</v>
      </c>
      <c r="B37" s="3">
        <f>AVERAGE('1F'!$J36:$J66) + Calibration!$C$11</f>
        <v>392.91364052719922</v>
      </c>
      <c r="C37" s="2">
        <f>'1F'!K66</f>
        <v>879.55187518065509</v>
      </c>
      <c r="D37" s="2">
        <f>'1F'!L66</f>
        <v>580.08900021197314</v>
      </c>
      <c r="E37" s="3">
        <f t="shared" si="1"/>
        <v>2.7560120489737248</v>
      </c>
      <c r="G37" s="3">
        <f>AVERAGE('2F'!$J36:$J66) + Calibration!$C$11</f>
        <v>403.53880119532931</v>
      </c>
      <c r="H37" s="3">
        <f>'2F'!K66</f>
        <v>913.21337886816048</v>
      </c>
      <c r="I37" s="3">
        <f>'2F'!L66</f>
        <v>574.97722475054275</v>
      </c>
      <c r="J37" s="3">
        <f t="shared" si="2"/>
        <v>2.8864753673171784</v>
      </c>
      <c r="L37" s="3">
        <f>AVERAGE('3F'!$J36:$J66) + Calibration!$C$11</f>
        <v>395.88354289454577</v>
      </c>
      <c r="M37" s="3">
        <f>'3F'!K66</f>
        <v>877.81210886539395</v>
      </c>
      <c r="N37" s="3">
        <f>'3F'!L66</f>
        <v>572.75110963644613</v>
      </c>
      <c r="O37" s="3">
        <f t="shared" si="3"/>
        <v>2.7293394558405848</v>
      </c>
      <c r="Q37" s="3">
        <f>AVERAGE('4F'!$K180:$K210) + Calibration!$C$11</f>
        <v>410.57871777022541</v>
      </c>
      <c r="R37" s="3">
        <f>'4F'!L210</f>
        <v>743.00426799638501</v>
      </c>
      <c r="S37" s="3">
        <f>'4F'!M210</f>
        <v>565.86675611906787</v>
      </c>
      <c r="T37" s="3">
        <f t="shared" si="4"/>
        <v>1.8826486629486414</v>
      </c>
    </row>
    <row r="38" spans="1:20" x14ac:dyDescent="0.25">
      <c r="A38" s="3">
        <f t="shared" si="5"/>
        <v>5.4166666666666643</v>
      </c>
      <c r="B38" s="3">
        <f>AVERAGE('1F'!$J37:$J67) + Calibration!$C$11</f>
        <v>392.62674067586272</v>
      </c>
      <c r="C38" s="2">
        <f>'1F'!K67</f>
        <v>895.93755664693049</v>
      </c>
      <c r="D38" s="2">
        <f>'1F'!L67</f>
        <v>579.88284775324905</v>
      </c>
      <c r="E38" s="3">
        <f t="shared" si="1"/>
        <v>2.8504350345238723</v>
      </c>
      <c r="G38" s="3">
        <f>AVERAGE('2F'!$J37:$J67) + Calibration!$C$11</f>
        <v>403.79602042807437</v>
      </c>
      <c r="H38" s="3">
        <f>'2F'!K67</f>
        <v>916.93560617275466</v>
      </c>
      <c r="I38" s="3">
        <f>'2F'!L67</f>
        <v>574.97722475054275</v>
      </c>
      <c r="J38" s="3">
        <f t="shared" si="2"/>
        <v>2.9060989877312378</v>
      </c>
      <c r="L38" s="3">
        <f>AVERAGE('3F'!$J37:$J67) + Calibration!$C$11</f>
        <v>395.88354289454577</v>
      </c>
      <c r="M38" s="3">
        <f>'3F'!K67</f>
        <v>864.46079052870891</v>
      </c>
      <c r="N38" s="3">
        <f>'3F'!L67</f>
        <v>573.41070021596875</v>
      </c>
      <c r="O38" s="3">
        <f t="shared" si="3"/>
        <v>2.6537260091664017</v>
      </c>
      <c r="Q38" s="3">
        <f>AVERAGE('4F'!$K181:$K211) + Calibration!$C$11</f>
        <v>410.68556301104331</v>
      </c>
      <c r="R38" s="3">
        <f>'4F'!L211</f>
        <v>758.94492965837412</v>
      </c>
      <c r="S38" s="3">
        <f>'4F'!M211</f>
        <v>564.30023158449387</v>
      </c>
      <c r="T38" s="3">
        <f t="shared" si="4"/>
        <v>1.9723214131160456</v>
      </c>
    </row>
    <row r="39" spans="1:20" x14ac:dyDescent="0.25">
      <c r="A39" s="3">
        <f t="shared" si="5"/>
        <v>5.4999999999999973</v>
      </c>
      <c r="B39" s="3">
        <f>AVERAGE('1F'!$J38:$J68) + Calibration!$C$11</f>
        <v>392.56144735133734</v>
      </c>
      <c r="C39" s="2">
        <f>'1F'!K68</f>
        <v>902.73466227576318</v>
      </c>
      <c r="D39" s="2">
        <f>'1F'!L68</f>
        <v>578.76981080814869</v>
      </c>
      <c r="E39" s="3">
        <f t="shared" si="1"/>
        <v>2.8892993342305893</v>
      </c>
      <c r="G39" s="3">
        <f>AVERAGE('2F'!$J38:$J68) + Calibration!$C$11</f>
        <v>403.99981862330293</v>
      </c>
      <c r="H39" s="3">
        <f>'2F'!K68</f>
        <v>887.845854203768</v>
      </c>
      <c r="I39" s="3">
        <f>'2F'!L68</f>
        <v>575.88415458320458</v>
      </c>
      <c r="J39" s="3">
        <f t="shared" si="2"/>
        <v>2.7401987944032613</v>
      </c>
      <c r="L39" s="3">
        <f>AVERAGE('3F'!$J38:$J68) + Calibration!$C$11</f>
        <v>395.82022739414498</v>
      </c>
      <c r="M39" s="3">
        <f>'3F'!K68</f>
        <v>873.88770208137555</v>
      </c>
      <c r="N39" s="3">
        <f>'3F'!L68</f>
        <v>573.65803534671829</v>
      </c>
      <c r="O39" s="3">
        <f t="shared" si="3"/>
        <v>2.7074726699160978</v>
      </c>
      <c r="Q39" s="3">
        <f>AVERAGE('4F'!$K182:$K212) + Calibration!$C$11</f>
        <v>410.83395898098439</v>
      </c>
      <c r="R39" s="3">
        <f>'4F'!L212</f>
        <v>789.08653926320994</v>
      </c>
      <c r="S39" s="3">
        <f>'4F'!M212</f>
        <v>564.75367382768206</v>
      </c>
      <c r="T39" s="3">
        <f t="shared" si="4"/>
        <v>2.1421840590794843</v>
      </c>
    </row>
    <row r="40" spans="1:20" x14ac:dyDescent="0.25">
      <c r="A40" s="3">
        <f t="shared" si="5"/>
        <v>5.5833333333333304</v>
      </c>
      <c r="B40" s="3">
        <f>AVERAGE('1F'!$J39:$J69) + Calibration!$C$11</f>
        <v>392.49813066376709</v>
      </c>
      <c r="C40" s="2">
        <f>'1F'!K69</f>
        <v>892.86277542321818</v>
      </c>
      <c r="D40" s="2">
        <f>'1F'!L69</f>
        <v>579.88284775324905</v>
      </c>
      <c r="E40" s="3">
        <f t="shared" si="1"/>
        <v>2.8337497788670962</v>
      </c>
      <c r="G40" s="3">
        <f>AVERAGE('2F'!$J39:$J69) + Calibration!$C$11</f>
        <v>404.09479137925035</v>
      </c>
      <c r="H40" s="3">
        <f>'2F'!K69</f>
        <v>886.7535339693892</v>
      </c>
      <c r="I40" s="3">
        <f>'2F'!L69</f>
        <v>575.18332774059172</v>
      </c>
      <c r="J40" s="3">
        <f t="shared" si="2"/>
        <v>2.733474715705805</v>
      </c>
      <c r="L40" s="3">
        <f>AVERAGE('3F'!$J39:$J69) + Calibration!$C$11</f>
        <v>395.6817237106111</v>
      </c>
      <c r="M40" s="3">
        <f>'3F'!K69</f>
        <v>891.5680815083623</v>
      </c>
      <c r="N40" s="3">
        <f>'3F'!L69</f>
        <v>571.84422927245942</v>
      </c>
      <c r="O40" s="3">
        <f t="shared" si="3"/>
        <v>2.8083875858737817</v>
      </c>
      <c r="Q40" s="3">
        <f>AVERAGE('4F'!$K183:$K213) + Calibration!$C$11</f>
        <v>410.72711374016649</v>
      </c>
      <c r="R40" s="3">
        <f>'4F'!L213</f>
        <v>758.29758067801845</v>
      </c>
      <c r="S40" s="3">
        <f>'4F'!M213</f>
        <v>565.41326440720468</v>
      </c>
      <c r="T40" s="3">
        <f t="shared" si="4"/>
        <v>1.9684199196355543</v>
      </c>
    </row>
    <row r="41" spans="1:20" x14ac:dyDescent="0.25">
      <c r="A41" s="3">
        <f t="shared" si="5"/>
        <v>5.6666666666666634</v>
      </c>
      <c r="B41" s="3">
        <f>AVERAGE('1F'!$J40:$J70) + Calibration!$C$11</f>
        <v>392.62674087372432</v>
      </c>
      <c r="C41" s="2">
        <f>'1F'!K70</f>
        <v>891.5680815083623</v>
      </c>
      <c r="D41" s="2">
        <f>'1F'!L70</f>
        <v>580.08900021197314</v>
      </c>
      <c r="E41" s="3">
        <f t="shared" si="1"/>
        <v>2.8256890819509728</v>
      </c>
      <c r="G41" s="3">
        <f>AVERAGE('2F'!$J40:$J70) + Calibration!$C$11</f>
        <v>404.33024564285614</v>
      </c>
      <c r="H41" s="3">
        <f>'2F'!K70</f>
        <v>887.40078584921855</v>
      </c>
      <c r="I41" s="3">
        <f>'2F'!L70</f>
        <v>575.88415458320458</v>
      </c>
      <c r="J41" s="3">
        <f t="shared" si="2"/>
        <v>2.735806877692335</v>
      </c>
      <c r="L41" s="3">
        <f>AVERAGE('3F'!$J40:$J70) + Calibration!$C$11</f>
        <v>395.60653552747829</v>
      </c>
      <c r="M41" s="3">
        <f>'3F'!K70</f>
        <v>919.76769272239449</v>
      </c>
      <c r="N41" s="3">
        <f>'3F'!L70</f>
        <v>572.29766739325794</v>
      </c>
      <c r="O41" s="3">
        <f t="shared" si="3"/>
        <v>2.9685182173610385</v>
      </c>
      <c r="Q41" s="3">
        <f>AVERAGE('4F'!$K184:$K214) + Calibration!$C$11</f>
        <v>410.56684528535493</v>
      </c>
      <c r="R41" s="3">
        <f>'4F'!L214</f>
        <v>747.57607231102236</v>
      </c>
      <c r="S41" s="3">
        <f>'4F'!M214</f>
        <v>565.16592927645502</v>
      </c>
      <c r="T41" s="3">
        <f t="shared" si="4"/>
        <v>1.9086077175162319</v>
      </c>
    </row>
    <row r="42" spans="1:20" x14ac:dyDescent="0.25">
      <c r="A42" s="3">
        <f t="shared" si="5"/>
        <v>5.7499999999999964</v>
      </c>
      <c r="B42" s="3">
        <f>AVERAGE('1F'!$J41:$J71) + Calibration!$C$11</f>
        <v>392.63861236928688</v>
      </c>
      <c r="C42" s="2">
        <f>'1F'!K71</f>
        <v>910.78584952427764</v>
      </c>
      <c r="D42" s="2">
        <f>'1F'!L71</f>
        <v>580.99593004463497</v>
      </c>
      <c r="E42" s="3">
        <f t="shared" si="1"/>
        <v>2.9344591671028892</v>
      </c>
      <c r="G42" s="3">
        <f>AVERAGE('2F'!$J41:$J71) + Calibration!$C$11</f>
        <v>404.76949810169037</v>
      </c>
      <c r="H42" s="3">
        <f>'2F'!K71</f>
        <v>873.64491030677664</v>
      </c>
      <c r="I42" s="3">
        <f>'2F'!L71</f>
        <v>576.99718740591527</v>
      </c>
      <c r="J42" s="3">
        <f t="shared" si="2"/>
        <v>2.6554146252502289</v>
      </c>
      <c r="L42" s="3">
        <f>AVERAGE('3F'!$J41:$J71) + Calibration!$C$11</f>
        <v>395.53332635563925</v>
      </c>
      <c r="M42" s="3">
        <f>'3F'!K71</f>
        <v>905.76902540535377</v>
      </c>
      <c r="N42" s="3">
        <f>'3F'!L71</f>
        <v>572.09156440320908</v>
      </c>
      <c r="O42" s="3">
        <f t="shared" si="3"/>
        <v>2.8896532049088517</v>
      </c>
      <c r="Q42" s="3">
        <f>AVERAGE('4F'!$K185:$K215) + Calibration!$C$11</f>
        <v>410.21267329606087</v>
      </c>
      <c r="R42" s="3">
        <f>'4F'!L215</f>
        <v>723.34137902980171</v>
      </c>
      <c r="S42" s="3">
        <f>'4F'!M215</f>
        <v>565.16592927645502</v>
      </c>
      <c r="T42" s="3">
        <f t="shared" si="4"/>
        <v>1.7733635058418422</v>
      </c>
    </row>
    <row r="43" spans="1:20" x14ac:dyDescent="0.25">
      <c r="A43" s="3">
        <f t="shared" si="5"/>
        <v>5.8333333333333295</v>
      </c>
      <c r="B43" s="3">
        <f>AVERAGE('1F'!$J42:$J72) + Calibration!$C$11</f>
        <v>392.54363842616999</v>
      </c>
      <c r="C43" s="2">
        <f>'1F'!K72</f>
        <v>889.58562051902891</v>
      </c>
      <c r="D43" s="2">
        <f>'1F'!L72</f>
        <v>581.20203303468395</v>
      </c>
      <c r="E43" s="3">
        <f t="shared" si="1"/>
        <v>2.8149323130542747</v>
      </c>
      <c r="G43" s="3">
        <f>AVERAGE('2F'!$J42:$J72) + Calibration!$C$11</f>
        <v>404.94955132717803</v>
      </c>
      <c r="H43" s="3">
        <f>'2F'!K72</f>
        <v>877.36713356551559</v>
      </c>
      <c r="I43" s="3">
        <f>'2F'!L72</f>
        <v>576.54374516272719</v>
      </c>
      <c r="J43" s="3">
        <f t="shared" si="2"/>
        <v>2.6754752423493069</v>
      </c>
      <c r="L43" s="3">
        <f>AVERAGE('3F'!$J42:$J72) + Calibration!$C$11</f>
        <v>395.42648111482129</v>
      </c>
      <c r="M43" s="3">
        <f>'3F'!K72</f>
        <v>857.05694821469513</v>
      </c>
      <c r="N43" s="3">
        <f>'3F'!L72</f>
        <v>572.75110963644613</v>
      </c>
      <c r="O43" s="3">
        <f t="shared" si="3"/>
        <v>2.6143838254029101</v>
      </c>
      <c r="Q43" s="3">
        <f>AVERAGE('4F'!$K186:$K216) + Calibration!$C$11</f>
        <v>409.7417637795416</v>
      </c>
      <c r="R43" s="3">
        <f>'4F'!L216</f>
        <v>780.1452072138859</v>
      </c>
      <c r="S43" s="3">
        <f>'4F'!M216</f>
        <v>565.16592927645502</v>
      </c>
      <c r="T43" s="3">
        <f t="shared" si="4"/>
        <v>2.0977314982522222</v>
      </c>
    </row>
    <row r="44" spans="1:20" x14ac:dyDescent="0.25">
      <c r="A44" s="3">
        <f t="shared" si="5"/>
        <v>5.9166666666666625</v>
      </c>
      <c r="B44" s="3">
        <f>AVERAGE('1F'!$J43:$J73) + Calibration!$C$11</f>
        <v>392.41700623819889</v>
      </c>
      <c r="C44" s="2">
        <f>'1F'!K73</f>
        <v>870.16547477678125</v>
      </c>
      <c r="D44" s="2">
        <f>'1F'!L73</f>
        <v>580.99593004463497</v>
      </c>
      <c r="E44" s="3">
        <f t="shared" si="1"/>
        <v>2.7056660202803631</v>
      </c>
      <c r="G44" s="3">
        <f>AVERAGE('2F'!$J43:$J73) + Calibration!$C$11</f>
        <v>405.0880550107118</v>
      </c>
      <c r="H44" s="3">
        <f>'2F'!K73</f>
        <v>892.45812516279034</v>
      </c>
      <c r="I44" s="3">
        <f>'2F'!L73</f>
        <v>577.86288509787653</v>
      </c>
      <c r="J44" s="3">
        <f t="shared" si="2"/>
        <v>2.7601567036852623</v>
      </c>
      <c r="L44" s="3">
        <f>AVERAGE('3F'!$J43:$J73) + Calibration!$C$11</f>
        <v>395.4047161456819</v>
      </c>
      <c r="M44" s="3">
        <f>'3F'!K73</f>
        <v>864.9058588832587</v>
      </c>
      <c r="N44" s="3">
        <f>'3F'!L73</f>
        <v>573.41070021596875</v>
      </c>
      <c r="O44" s="3">
        <f t="shared" si="3"/>
        <v>2.6589583683516782</v>
      </c>
      <c r="Q44" s="3">
        <f>AVERAGE('4F'!$K187:$K217) + Calibration!$C$11</f>
        <v>409.34603987395496</v>
      </c>
      <c r="R44" s="3">
        <f>'4F'!L217</f>
        <v>753.28070800883154</v>
      </c>
      <c r="S44" s="3">
        <f>'4F'!M217</f>
        <v>567.18589193182765</v>
      </c>
      <c r="T44" s="3">
        <f t="shared" si="4"/>
        <v>1.9478290482343787</v>
      </c>
    </row>
    <row r="45" spans="1:20" x14ac:dyDescent="0.25">
      <c r="A45" s="3">
        <f t="shared" si="5"/>
        <v>5.9999999999999956</v>
      </c>
      <c r="B45" s="3">
        <f>AVERAGE('1F'!$J44:$J74) + Calibration!$C$11</f>
        <v>392.1498935318773</v>
      </c>
      <c r="C45" s="2">
        <f>'1F'!K74</f>
        <v>855.3171818994341</v>
      </c>
      <c r="D45" s="2">
        <f>'1F'!L74</f>
        <v>580.08900021197314</v>
      </c>
      <c r="E45" s="3">
        <f t="shared" si="1"/>
        <v>2.6230874118234664</v>
      </c>
      <c r="G45" s="3">
        <f>AVERAGE('2F'!$J44:$J74) + Calibration!$C$11</f>
        <v>405.28987300747713</v>
      </c>
      <c r="H45" s="3">
        <f>'2F'!K74</f>
        <v>875.38467662203766</v>
      </c>
      <c r="I45" s="3">
        <f>'2F'!L74</f>
        <v>577.656777985438</v>
      </c>
      <c r="J45" s="3">
        <f t="shared" si="2"/>
        <v>2.6623204891499683</v>
      </c>
      <c r="L45" s="3">
        <f>AVERAGE('3F'!$J44:$J74) + Calibration!$C$11</f>
        <v>395.45813935967556</v>
      </c>
      <c r="M45" s="3">
        <f>'3F'!K74</f>
        <v>885.45883600867808</v>
      </c>
      <c r="N45" s="3">
        <f>'3F'!L74</f>
        <v>573.20459722591977</v>
      </c>
      <c r="O45" s="3">
        <f t="shared" si="3"/>
        <v>2.7750549130851772</v>
      </c>
      <c r="Q45" s="3">
        <f>AVERAGE('4F'!$K188:$K218) + Calibration!$C$11</f>
        <v>408.96218845323881</v>
      </c>
      <c r="R45" s="3">
        <f>'4F'!L218</f>
        <v>806.36231293417677</v>
      </c>
      <c r="S45" s="3">
        <f>'4F'!M218</f>
        <v>565.86675611906787</v>
      </c>
      <c r="T45" s="3">
        <f t="shared" si="4"/>
        <v>2.2506236734831644</v>
      </c>
    </row>
    <row r="46" spans="1:20" x14ac:dyDescent="0.25">
      <c r="A46" s="3">
        <f t="shared" si="5"/>
        <v>6.0833333333333286</v>
      </c>
      <c r="B46" s="3">
        <f>AVERAGE('1F'!$J45:$J75) + Calibration!$C$11</f>
        <v>392.08657664644539</v>
      </c>
      <c r="C46" s="2">
        <f>'1F'!K75</f>
        <v>851.59505169536635</v>
      </c>
      <c r="D46" s="2">
        <f>'1F'!L75</f>
        <v>580.74854544521031</v>
      </c>
      <c r="E46" s="3">
        <f t="shared" si="1"/>
        <v>2.6023662007203421</v>
      </c>
      <c r="G46" s="3">
        <f>AVERAGE('2F'!$J45:$J75) + Calibration!$C$11</f>
        <v>405.29976648105372</v>
      </c>
      <c r="H46" s="3">
        <f>'2F'!K75</f>
        <v>874.29225524127696</v>
      </c>
      <c r="I46" s="3">
        <f>'2F'!L75</f>
        <v>577.20329039596425</v>
      </c>
      <c r="J46" s="3">
        <f t="shared" si="2"/>
        <v>2.6560776730208993</v>
      </c>
      <c r="L46" s="3">
        <f>AVERAGE('3F'!$J45:$J75) + Calibration!$C$11</f>
        <v>395.6283002987559</v>
      </c>
      <c r="M46" s="3">
        <f>'3F'!K75</f>
        <v>893.75281907764634</v>
      </c>
      <c r="N46" s="3">
        <f>'3F'!L75</f>
        <v>572.5450025240076</v>
      </c>
      <c r="O46" s="3">
        <f t="shared" si="3"/>
        <v>2.8210631181117187</v>
      </c>
      <c r="Q46" s="3">
        <f>AVERAGE('4F'!$K189:$K219) + Calibration!$C$11</f>
        <v>408.33298929534027</v>
      </c>
      <c r="R46" s="3">
        <f>'4F'!L219</f>
        <v>828.20998802030738</v>
      </c>
      <c r="S46" s="3">
        <f>'4F'!M219</f>
        <v>566.52629722991537</v>
      </c>
      <c r="T46" s="3">
        <f t="shared" si="4"/>
        <v>2.377918513527792</v>
      </c>
    </row>
    <row r="47" spans="1:20" x14ac:dyDescent="0.25">
      <c r="A47" s="3">
        <f t="shared" si="5"/>
        <v>6.1666666666666616</v>
      </c>
      <c r="B47" s="3">
        <f>AVERAGE('1F'!$J46:$J76) + Calibration!$C$11</f>
        <v>391.77791202383128</v>
      </c>
      <c r="C47" s="2">
        <f>'1F'!K76</f>
        <v>869.27543112235321</v>
      </c>
      <c r="D47" s="2">
        <f>'1F'!L76</f>
        <v>580.54243833277167</v>
      </c>
      <c r="E47" s="3">
        <f t="shared" si="1"/>
        <v>2.7042448009201903</v>
      </c>
      <c r="G47" s="3">
        <f>AVERAGE('2F'!$J46:$J76) + Calibration!$C$11</f>
        <v>405.30966015249192</v>
      </c>
      <c r="H47" s="3">
        <f>'2F'!K76</f>
        <v>886.10618498903352</v>
      </c>
      <c r="I47" s="3">
        <f>'2F'!L76</f>
        <v>578.52247567739914</v>
      </c>
      <c r="J47" s="3">
        <f t="shared" si="2"/>
        <v>2.7229282888094852</v>
      </c>
      <c r="L47" s="3">
        <f>AVERAGE('3F'!$J46:$J76) + Calibration!$C$11</f>
        <v>395.91717757849369</v>
      </c>
      <c r="M47" s="3">
        <f>'3F'!K76</f>
        <v>894.40016805800201</v>
      </c>
      <c r="N47" s="3">
        <f>'3F'!L76</f>
        <v>573.86419192783205</v>
      </c>
      <c r="O47" s="3">
        <f t="shared" si="3"/>
        <v>2.8230932757437479</v>
      </c>
      <c r="Q47" s="3">
        <f>AVERAGE('4F'!$K190:$K220) + Calibration!$C$11</f>
        <v>407.60485836959884</v>
      </c>
      <c r="R47" s="3">
        <f>'4F'!L220</f>
        <v>811.37923415362695</v>
      </c>
      <c r="S47" s="3">
        <f>'4F'!M220</f>
        <v>567.18589193182765</v>
      </c>
      <c r="T47" s="3">
        <f t="shared" si="4"/>
        <v>2.2867234127628229</v>
      </c>
    </row>
    <row r="48" spans="1:20" x14ac:dyDescent="0.25">
      <c r="A48" s="3">
        <f t="shared" si="5"/>
        <v>6.2499999999999947</v>
      </c>
      <c r="B48" s="3">
        <f>AVERAGE('1F'!$J47:$J77) + Calibration!$C$11</f>
        <v>391.5859863134732</v>
      </c>
      <c r="C48" s="2">
        <f>'1F'!K77</f>
        <v>870.81282375713693</v>
      </c>
      <c r="D48" s="2">
        <f>'1F'!L77</f>
        <v>579.6355126224995</v>
      </c>
      <c r="E48" s="3">
        <f t="shared" si="1"/>
        <v>2.7140385693837721</v>
      </c>
      <c r="G48" s="3">
        <f>AVERAGE('2F'!$J47:$J77) + Calibration!$C$11</f>
        <v>405.15928517125701</v>
      </c>
      <c r="H48" s="3">
        <f>'2F'!K77</f>
        <v>883.27409843939392</v>
      </c>
      <c r="I48" s="3">
        <f>'2F'!L77</f>
        <v>578.11022022862619</v>
      </c>
      <c r="J48" s="3">
        <f t="shared" si="2"/>
        <v>2.7077407657829422</v>
      </c>
      <c r="L48" s="3">
        <f>AVERAGE('3F'!$J47:$J77) + Calibration!$C$11</f>
        <v>396.15263184209948</v>
      </c>
      <c r="M48" s="3">
        <f>'3F'!K77</f>
        <v>898.56736661661944</v>
      </c>
      <c r="N48" s="3">
        <f>'3F'!L77</f>
        <v>573.20459722591977</v>
      </c>
      <c r="O48" s="3">
        <f t="shared" si="3"/>
        <v>2.8453601957654602</v>
      </c>
      <c r="Q48" s="3">
        <f>AVERAGE('4F'!$K191:$K221) + Calibration!$C$11</f>
        <v>406.8252842304654</v>
      </c>
      <c r="R48" s="3">
        <f>'4F'!L221</f>
        <v>784.95975475285888</v>
      </c>
      <c r="S48" s="3">
        <f>'4F'!M221</f>
        <v>565.41326440720468</v>
      </c>
      <c r="T48" s="3">
        <f t="shared" si="4"/>
        <v>2.1415151598890407</v>
      </c>
    </row>
    <row r="49" spans="1:20" x14ac:dyDescent="0.25">
      <c r="A49" s="3">
        <f t="shared" si="5"/>
        <v>6.3333333333333277</v>
      </c>
      <c r="B49" s="3">
        <f>AVERAGE('1F'!$J48:$J78) + Calibration!$C$11</f>
        <v>391.51079931750962</v>
      </c>
      <c r="C49" s="2">
        <f>'1F'!K78</f>
        <v>883.27409843939392</v>
      </c>
      <c r="D49" s="2">
        <f>'1F'!L78</f>
        <v>581.20203303468395</v>
      </c>
      <c r="E49" s="3">
        <f t="shared" si="1"/>
        <v>2.7850371818567057</v>
      </c>
      <c r="G49" s="3">
        <f>AVERAGE('2F'!$J48:$J78) + Calibration!$C$11</f>
        <v>404.80511318196289</v>
      </c>
      <c r="H49" s="3">
        <f>'2F'!K78</f>
        <v>872.5524929718714</v>
      </c>
      <c r="I49" s="3">
        <f>'2F'!L78</f>
        <v>577.656777985438</v>
      </c>
      <c r="J49" s="3">
        <f t="shared" si="2"/>
        <v>2.6490261610760633</v>
      </c>
      <c r="L49" s="3">
        <f>AVERAGE('3F'!$J48:$J78) + Calibration!$C$11</f>
        <v>396.35642885015864</v>
      </c>
      <c r="M49" s="3">
        <f>'3F'!K78</f>
        <v>913.41565949396647</v>
      </c>
      <c r="N49" s="3">
        <f>'3F'!L78</f>
        <v>573.41070021596875</v>
      </c>
      <c r="O49" s="3">
        <f t="shared" si="3"/>
        <v>2.9282973844054871</v>
      </c>
      <c r="Q49" s="3">
        <f>AVERAGE('4F'!$K192:$K222) + Calibration!$C$11</f>
        <v>405.92897117907586</v>
      </c>
      <c r="R49" s="3">
        <f>'4F'!L222</f>
        <v>833.6718804937808</v>
      </c>
      <c r="S49" s="3">
        <f>'4F'!M222</f>
        <v>565.86675611906787</v>
      </c>
      <c r="T49" s="3">
        <f t="shared" si="4"/>
        <v>2.4224660702500977</v>
      </c>
    </row>
    <row r="50" spans="1:20" x14ac:dyDescent="0.25">
      <c r="A50" s="3">
        <f t="shared" si="5"/>
        <v>6.4166666666666607</v>
      </c>
      <c r="B50" s="3">
        <f>AVERAGE('1F'!$J49:$J79) + Calibration!$C$11</f>
        <v>391.41384755026843</v>
      </c>
      <c r="C50" s="2">
        <f>'1F'!K79</f>
        <v>849.85528942596079</v>
      </c>
      <c r="D50" s="2">
        <f>'1F'!L79</f>
        <v>580.54243833277167</v>
      </c>
      <c r="E50" s="3">
        <f t="shared" si="1"/>
        <v>2.5963231977816874</v>
      </c>
      <c r="G50" s="3">
        <f>AVERAGE('2F'!$J49:$J79) + Calibration!$C$11</f>
        <v>404.52612799077082</v>
      </c>
      <c r="H50" s="3">
        <f>'2F'!K79</f>
        <v>919.12034374203881</v>
      </c>
      <c r="I50" s="3">
        <f>'2F'!L79</f>
        <v>577.20329039596425</v>
      </c>
      <c r="J50" s="3">
        <f t="shared" si="2"/>
        <v>2.914337094685183</v>
      </c>
      <c r="L50" s="3">
        <f>AVERAGE('3F'!$J49:$J79) + Calibration!$C$11</f>
        <v>396.76204504215252</v>
      </c>
      <c r="M50" s="3">
        <f>'3F'!K79</f>
        <v>914.95314518342138</v>
      </c>
      <c r="N50" s="3">
        <f>'3F'!L79</f>
        <v>575.43066287134127</v>
      </c>
      <c r="O50" s="3">
        <f t="shared" si="3"/>
        <v>2.9347075793937414</v>
      </c>
      <c r="Q50" s="3">
        <f>AVERAGE('4F'!$K193:$K223) + Calibration!$C$11</f>
        <v>405.05244408553176</v>
      </c>
      <c r="R50" s="3">
        <f>'4F'!L223</f>
        <v>807.00966191453244</v>
      </c>
      <c r="S50" s="3">
        <f>'4F'!M223</f>
        <v>567.84548663373982</v>
      </c>
      <c r="T50" s="3">
        <f t="shared" si="4"/>
        <v>2.276432176147372</v>
      </c>
    </row>
    <row r="51" spans="1:20" x14ac:dyDescent="0.25">
      <c r="A51" s="3">
        <f t="shared" si="5"/>
        <v>6.4999999999999938</v>
      </c>
      <c r="B51" s="3">
        <f>AVERAGE('1F'!$J50:$J80) + Calibration!$C$11</f>
        <v>391.40395407669178</v>
      </c>
      <c r="C51" s="2">
        <f>'1F'!K80</f>
        <v>854.42713824500606</v>
      </c>
      <c r="D51" s="2">
        <f>'1F'!L80</f>
        <v>581.4493681654335</v>
      </c>
      <c r="E51" s="3">
        <f t="shared" si="1"/>
        <v>2.6222712965223272</v>
      </c>
      <c r="G51" s="3">
        <f>AVERAGE('2F'!$J50:$J80) + Calibration!$C$11</f>
        <v>403.99190158881981</v>
      </c>
      <c r="H51" s="3">
        <f>'2F'!K80</f>
        <v>914.30579620306571</v>
      </c>
      <c r="I51" s="3">
        <f>'2F'!L80</f>
        <v>577.40944285468834</v>
      </c>
      <c r="J51" s="3">
        <f t="shared" si="2"/>
        <v>2.8900960552701229</v>
      </c>
      <c r="L51" s="3">
        <f>AVERAGE('3F'!$J50:$J80) + Calibration!$C$11</f>
        <v>397.32792869965016</v>
      </c>
      <c r="M51" s="3">
        <f>'3F'!K80</f>
        <v>903.13921543566482</v>
      </c>
      <c r="N51" s="3">
        <f>'3F'!L80</f>
        <v>573.86419192783205</v>
      </c>
      <c r="O51" s="3">
        <f t="shared" si="3"/>
        <v>2.8645961239442457</v>
      </c>
      <c r="Q51" s="3">
        <f>AVERAGE('4F'!$K194:$K224) + Calibration!$C$11</f>
        <v>404.29463372836824</v>
      </c>
      <c r="R51" s="3">
        <f>'4F'!L224</f>
        <v>823.63813515540687</v>
      </c>
      <c r="S51" s="3">
        <f>'4F'!M224</f>
        <v>566.27896209916582</v>
      </c>
      <c r="T51" s="3">
        <f t="shared" si="4"/>
        <v>2.3748971212974159</v>
      </c>
    </row>
    <row r="52" spans="1:20" x14ac:dyDescent="0.25">
      <c r="A52" s="3">
        <f t="shared" si="5"/>
        <v>6.5833333333333268</v>
      </c>
      <c r="B52" s="3">
        <f>AVERAGE('1F'!$J51:$J81) + Calibration!$C$11</f>
        <v>391.62753822976578</v>
      </c>
      <c r="C52" s="2">
        <f>'1F'!K81</f>
        <v>838.9315004331587</v>
      </c>
      <c r="D52" s="2">
        <f>'1F'!L81</f>
        <v>580.54243833277167</v>
      </c>
      <c r="E52" s="3">
        <f t="shared" si="1"/>
        <v>2.533247537082902</v>
      </c>
      <c r="G52" s="3">
        <f>AVERAGE('2F'!$J51:$J81) + Calibration!$C$11</f>
        <v>403.42601674415283</v>
      </c>
      <c r="H52" s="3">
        <f>'2F'!K81</f>
        <v>900.30713293188023</v>
      </c>
      <c r="I52" s="3">
        <f>'2F'!L81</f>
        <v>575.88415458320458</v>
      </c>
      <c r="J52" s="3">
        <f t="shared" si="2"/>
        <v>2.8140212700222218</v>
      </c>
      <c r="L52" s="3">
        <f>AVERAGE('3F'!$J51:$J81) + Calibration!$C$11</f>
        <v>398.07584578109856</v>
      </c>
      <c r="M52" s="3">
        <f>'3F'!K81</f>
        <v>887.845854203768</v>
      </c>
      <c r="N52" s="3">
        <f>'3F'!L81</f>
        <v>572.95726209517022</v>
      </c>
      <c r="O52" s="3">
        <f t="shared" si="3"/>
        <v>2.7737484404612509</v>
      </c>
      <c r="Q52" s="3">
        <f>AVERAGE('4F'!$K195:$K225) + Calibration!$C$11</f>
        <v>403.63179850149089</v>
      </c>
      <c r="R52" s="3">
        <f>'4F'!L225</f>
        <v>818.17624268193333</v>
      </c>
      <c r="S52" s="3">
        <f>'4F'!M225</f>
        <v>567.39204439055163</v>
      </c>
      <c r="T52" s="3">
        <f t="shared" si="4"/>
        <v>2.3477182877132599</v>
      </c>
    </row>
    <row r="53" spans="1:20" x14ac:dyDescent="0.25">
      <c r="A53" s="3">
        <f t="shared" si="5"/>
        <v>6.6666666666666599</v>
      </c>
      <c r="B53" s="3">
        <f>AVERAGE('1F'!$J52:$J82) + Calibration!$C$11</f>
        <v>391.88277944052476</v>
      </c>
      <c r="C53" s="2">
        <f>'1F'!K82</f>
        <v>847.4277560362226</v>
      </c>
      <c r="D53" s="2">
        <f>'1F'!L82</f>
        <v>579.88284775324905</v>
      </c>
      <c r="E53" s="3">
        <f t="shared" si="1"/>
        <v>2.5799194451731737</v>
      </c>
      <c r="G53" s="3">
        <f>AVERAGE('2F'!$J52:$J82) + Calibration!$C$11</f>
        <v>402.87002675809339</v>
      </c>
      <c r="H53" s="3">
        <f>'2F'!K82</f>
        <v>900.30713293188023</v>
      </c>
      <c r="I53" s="3">
        <f>'2F'!L82</f>
        <v>577.40944285468834</v>
      </c>
      <c r="J53" s="3">
        <f t="shared" si="2"/>
        <v>2.8171700466525245</v>
      </c>
      <c r="L53" s="3">
        <f>AVERAGE('3F'!$J52:$J82) + Calibration!$C$11</f>
        <v>398.84552763382464</v>
      </c>
      <c r="M53" s="3">
        <f>'3F'!K82</f>
        <v>900.54982760595283</v>
      </c>
      <c r="N53" s="3">
        <f>'3F'!L82</f>
        <v>573.86419192783205</v>
      </c>
      <c r="O53" s="3">
        <f t="shared" si="3"/>
        <v>2.8413367411004229</v>
      </c>
      <c r="Q53" s="3">
        <f>AVERAGE('4F'!$K196:$K226) + Calibration!$C$11</f>
        <v>403.02238530143779</v>
      </c>
      <c r="R53" s="3">
        <f>'4F'!L226</f>
        <v>773.59089740550723</v>
      </c>
      <c r="S53" s="3">
        <f>'4F'!M226</f>
        <v>566.27896209916582</v>
      </c>
      <c r="T53" s="3">
        <f t="shared" si="4"/>
        <v>2.0986663430923413</v>
      </c>
    </row>
    <row r="54" spans="1:20" x14ac:dyDescent="0.25">
      <c r="A54" s="3">
        <f t="shared" si="5"/>
        <v>6.7499999999999929</v>
      </c>
      <c r="B54" s="3">
        <f>AVERAGE('1F'!$J53:$J83) + Calibration!$C$11</f>
        <v>392.34181765934295</v>
      </c>
      <c r="C54" s="2">
        <f>'1F'!K83</f>
        <v>895.29020766657482</v>
      </c>
      <c r="D54" s="2">
        <f>'1F'!L83</f>
        <v>581.65547115548247</v>
      </c>
      <c r="E54" s="3">
        <f t="shared" si="1"/>
        <v>2.8483824824388435</v>
      </c>
      <c r="G54" s="3">
        <f>AVERAGE('2F'!$J53:$J83) + Calibration!$C$11</f>
        <v>402.28237813145648</v>
      </c>
      <c r="H54" s="3">
        <f>'2F'!K83</f>
        <v>912.12096153325513</v>
      </c>
      <c r="I54" s="3">
        <f>'2F'!L83</f>
        <v>576.54374516272719</v>
      </c>
      <c r="J54" s="3">
        <f t="shared" si="2"/>
        <v>2.8874041923312195</v>
      </c>
      <c r="L54" s="3">
        <f>AVERAGE('3F'!$J53:$J83) + Calibration!$C$11</f>
        <v>399.79724172333232</v>
      </c>
      <c r="M54" s="3">
        <f>'3F'!K83</f>
        <v>915.39812048329975</v>
      </c>
      <c r="N54" s="3">
        <f>'3F'!L83</f>
        <v>573.86419192783205</v>
      </c>
      <c r="O54" s="3">
        <f t="shared" si="3"/>
        <v>2.9200381990860884</v>
      </c>
      <c r="Q54" s="3">
        <f>AVERAGE('4F'!$K197:$K227) + Calibration!$C$11</f>
        <v>402.55345341118141</v>
      </c>
      <c r="R54" s="3">
        <f>'4F'!L227</f>
        <v>801.34548881525291</v>
      </c>
      <c r="S54" s="3">
        <f>'4F'!M227</f>
        <v>566.52629722991537</v>
      </c>
      <c r="T54" s="3">
        <f t="shared" si="4"/>
        <v>2.2585065791039813</v>
      </c>
    </row>
    <row r="55" spans="1:20" x14ac:dyDescent="0.25">
      <c r="A55" s="3">
        <f t="shared" si="5"/>
        <v>6.8333333333333259</v>
      </c>
      <c r="B55" s="3">
        <f>AVERAGE('1F'!$J54:$J84) + Calibration!$C$11</f>
        <v>392.95123085939599</v>
      </c>
      <c r="C55" s="2">
        <f>'1F'!K84</f>
        <v>885.45883600867808</v>
      </c>
      <c r="D55" s="2">
        <f>'1F'!L84</f>
        <v>581.4493681654335</v>
      </c>
      <c r="E55" s="3">
        <f t="shared" si="1"/>
        <v>2.7892524617783354</v>
      </c>
      <c r="G55" s="3">
        <f>AVERAGE('2F'!$J54:$J84) + Calibration!$C$11</f>
        <v>401.7164944739589</v>
      </c>
      <c r="H55" s="3">
        <f>'2F'!K84</f>
        <v>897.67732296219128</v>
      </c>
      <c r="I55" s="3">
        <f>'2F'!L84</f>
        <v>576.54374516272719</v>
      </c>
      <c r="J55" s="3">
        <f t="shared" si="2"/>
        <v>2.8088093408976293</v>
      </c>
      <c r="L55" s="3">
        <f>AVERAGE('3F'!$J54:$J84) + Calibration!$C$11</f>
        <v>400.58868735802844</v>
      </c>
      <c r="M55" s="3">
        <f>'3F'!K84</f>
        <v>907.10413741433149</v>
      </c>
      <c r="N55" s="3">
        <f>'3F'!L84</f>
        <v>574.52373303867955</v>
      </c>
      <c r="O55" s="3">
        <f t="shared" si="3"/>
        <v>2.868584060889936</v>
      </c>
      <c r="Q55" s="3">
        <f>AVERAGE('4F'!$K198:$K228) + Calibration!$C$11</f>
        <v>402.07265022322412</v>
      </c>
      <c r="R55" s="3">
        <f>'4F'!L228</f>
        <v>831.93211822437502</v>
      </c>
      <c r="S55" s="3">
        <f>'4F'!M228</f>
        <v>567.39204439055163</v>
      </c>
      <c r="T55" s="3">
        <f t="shared" si="4"/>
        <v>2.4344529237828025</v>
      </c>
    </row>
    <row r="56" spans="1:20" x14ac:dyDescent="0.25">
      <c r="A56" s="3">
        <f t="shared" si="5"/>
        <v>6.916666666666659</v>
      </c>
      <c r="B56" s="3">
        <f>AVERAGE('1F'!$J55:$J85) + Calibration!$C$11</f>
        <v>393.50722223048638</v>
      </c>
      <c r="C56" s="2">
        <f>'1F'!K85</f>
        <v>876.07243965065948</v>
      </c>
      <c r="D56" s="2">
        <f>'1F'!L85</f>
        <v>580.33633534272269</v>
      </c>
      <c r="E56" s="3">
        <f t="shared" si="1"/>
        <v>2.7329450481274007</v>
      </c>
      <c r="G56" s="3">
        <f>AVERAGE('2F'!$J55:$J85) + Calibration!$C$11</f>
        <v>401.23569128600144</v>
      </c>
      <c r="H56" s="3">
        <f>'2F'!K85</f>
        <v>869.51812579642558</v>
      </c>
      <c r="I56" s="3">
        <f>'2F'!L85</f>
        <v>576.74985227516584</v>
      </c>
      <c r="J56" s="3">
        <f t="shared" si="2"/>
        <v>2.6520563735657405</v>
      </c>
      <c r="L56" s="3">
        <f>AVERAGE('3F'!$J55:$J85) + Calibration!$C$11</f>
        <v>401.3366042416153</v>
      </c>
      <c r="M56" s="3">
        <f>'3F'!K85</f>
        <v>914.7507715029443</v>
      </c>
      <c r="N56" s="3">
        <f>'3F'!L85</f>
        <v>573.65803534671829</v>
      </c>
      <c r="O56" s="3">
        <f t="shared" si="3"/>
        <v>2.907654044268972</v>
      </c>
      <c r="Q56" s="3">
        <f>AVERAGE('4F'!$K199:$K229) + Calibration!$C$11</f>
        <v>401.62350409295163</v>
      </c>
      <c r="R56" s="3">
        <f>'4F'!L229</f>
        <v>815.10136435769471</v>
      </c>
      <c r="S56" s="3">
        <f>'4F'!M229</f>
        <v>567.39204439055163</v>
      </c>
      <c r="T56" s="3">
        <f t="shared" si="4"/>
        <v>2.3416778290859135</v>
      </c>
    </row>
    <row r="57" spans="1:20" x14ac:dyDescent="0.25">
      <c r="A57" s="3">
        <f t="shared" si="5"/>
        <v>6.999999999999992</v>
      </c>
      <c r="B57" s="3">
        <f>AVERAGE('1F'!$J56:$J86) + Calibration!$C$11</f>
        <v>394.00979018972157</v>
      </c>
      <c r="C57" s="2">
        <f>'1F'!K86</f>
        <v>886.10618498903352</v>
      </c>
      <c r="D57" s="2">
        <f>'1F'!L86</f>
        <v>580.99593004463497</v>
      </c>
      <c r="E57" s="3">
        <f t="shared" si="1"/>
        <v>2.7869236256974892</v>
      </c>
      <c r="G57" s="3">
        <f>AVERAGE('2F'!$J56:$J86) + Calibration!$C$11</f>
        <v>400.93692033482552</v>
      </c>
      <c r="H57" s="3">
        <f>'2F'!K86</f>
        <v>869.51812579642558</v>
      </c>
      <c r="I57" s="3">
        <f>'2F'!L86</f>
        <v>578.31637268735017</v>
      </c>
      <c r="J57" s="3">
        <f t="shared" si="2"/>
        <v>2.6537484238048892</v>
      </c>
      <c r="L57" s="3">
        <f>AVERAGE('3F'!$J56:$J86) + Calibration!$C$11</f>
        <v>401.89259422767469</v>
      </c>
      <c r="M57" s="3">
        <f>'3F'!K86</f>
        <v>920.21266397641762</v>
      </c>
      <c r="N57" s="3">
        <f>'3F'!L86</f>
        <v>572.75110963644613</v>
      </c>
      <c r="O57" s="3">
        <f t="shared" si="3"/>
        <v>2.9354379819121608</v>
      </c>
      <c r="Q57" s="3">
        <f>AVERAGE('4F'!$K200:$K230) + Calibration!$C$11</f>
        <v>401.17633717183458</v>
      </c>
      <c r="R57" s="3">
        <f>'4F'!L230</f>
        <v>803.73250296448782</v>
      </c>
      <c r="S57" s="3">
        <f>'4F'!M230</f>
        <v>567.63937952130129</v>
      </c>
      <c r="T57" s="3">
        <f t="shared" si="4"/>
        <v>2.2798242396701038</v>
      </c>
    </row>
    <row r="58" spans="1:20" x14ac:dyDescent="0.25">
      <c r="A58" s="3">
        <f t="shared" si="5"/>
        <v>7.083333333333325</v>
      </c>
      <c r="B58" s="3">
        <f>AVERAGE('1F'!$J57:$J87) + Calibration!$C$11</f>
        <v>394.59743861849688</v>
      </c>
      <c r="C58" s="2">
        <f>'1F'!K87</f>
        <v>869.27543112235321</v>
      </c>
      <c r="D58" s="2">
        <f>'1F'!L87</f>
        <v>581.4493681654335</v>
      </c>
      <c r="E58" s="3">
        <f t="shared" si="1"/>
        <v>2.6882767805018322</v>
      </c>
      <c r="G58" s="3">
        <f>AVERAGE('2F'!$J57:$J87) + Calibration!$C$11</f>
        <v>400.79841803632257</v>
      </c>
      <c r="H58" s="3">
        <f>'2F'!K87</f>
        <v>888.7359949587227</v>
      </c>
      <c r="I58" s="3">
        <f>'2F'!L87</f>
        <v>578.11022022862619</v>
      </c>
      <c r="J58" s="3">
        <f t="shared" si="2"/>
        <v>2.7633707041182416</v>
      </c>
      <c r="L58" s="3">
        <f>AVERAGE('3F'!$J57:$J87) + Calibration!$C$11</f>
        <v>402.46045669860462</v>
      </c>
      <c r="M58" s="3">
        <f>'3F'!K87</f>
        <v>894.84523641255169</v>
      </c>
      <c r="N58" s="3">
        <f>'3F'!L87</f>
        <v>573.65803534671829</v>
      </c>
      <c r="O58" s="3">
        <f t="shared" si="3"/>
        <v>2.7885568559759166</v>
      </c>
      <c r="Q58" s="3">
        <f>AVERAGE('4F'!$K201:$K231) + Calibration!$C$11</f>
        <v>400.68366268617604</v>
      </c>
      <c r="R58" s="3">
        <f>'4F'!L231</f>
        <v>846.57813047591617</v>
      </c>
      <c r="S58" s="3">
        <f>'4F'!M231</f>
        <v>567.63937952130129</v>
      </c>
      <c r="T58" s="3">
        <f t="shared" si="4"/>
        <v>2.5252650496613072</v>
      </c>
    </row>
    <row r="59" spans="1:20" x14ac:dyDescent="0.25">
      <c r="A59" s="3">
        <f t="shared" si="5"/>
        <v>7.1666666666666581</v>
      </c>
      <c r="B59" s="3">
        <f>AVERAGE('1F'!$J58:$J88) + Calibration!$C$11</f>
        <v>395.21674548998811</v>
      </c>
      <c r="C59" s="2">
        <f>'1F'!K88</f>
        <v>879.75415176060574</v>
      </c>
      <c r="D59" s="2">
        <f>'1F'!L88</f>
        <v>580.74854544521031</v>
      </c>
      <c r="E59" s="3">
        <f t="shared" si="1"/>
        <v>2.7441142819598952</v>
      </c>
      <c r="G59" s="3">
        <f>AVERAGE('2F'!$J58:$J88) + Calibration!$C$11</f>
        <v>400.60649232596455</v>
      </c>
      <c r="H59" s="3">
        <f>'2F'!K88</f>
        <v>873.19983790637184</v>
      </c>
      <c r="I59" s="3">
        <f>'2F'!L88</f>
        <v>577.86288509787653</v>
      </c>
      <c r="J59" s="3">
        <f t="shared" si="2"/>
        <v>2.6764706550686896</v>
      </c>
      <c r="L59" s="3">
        <f>AVERAGE('3F'!$J58:$J88) + Calibration!$C$11</f>
        <v>403.16682285306831</v>
      </c>
      <c r="M59" s="3">
        <f>'3F'!K88</f>
        <v>897.27266865590821</v>
      </c>
      <c r="N59" s="3">
        <f>'3F'!L88</f>
        <v>573.65803534671829</v>
      </c>
      <c r="O59" s="3">
        <f t="shared" si="3"/>
        <v>2.7983038888646221</v>
      </c>
      <c r="Q59" s="3">
        <f>AVERAGE('4F'!$K202:$K232) + Calibration!$C$11</f>
        <v>400.07424928826151</v>
      </c>
      <c r="R59" s="3">
        <f>'4F'!L232</f>
        <v>767.0366321015365</v>
      </c>
      <c r="S59" s="3">
        <f>'4F'!M232</f>
        <v>568.09282176448937</v>
      </c>
      <c r="T59" s="3">
        <f t="shared" si="4"/>
        <v>2.0782435010962454</v>
      </c>
    </row>
    <row r="60" spans="1:20" x14ac:dyDescent="0.25">
      <c r="A60" s="3">
        <f t="shared" si="5"/>
        <v>7.2499999999999911</v>
      </c>
      <c r="B60" s="3">
        <f>AVERAGE('1F'!$J59:$J89) + Calibration!$C$11</f>
        <v>395.76086556337737</v>
      </c>
      <c r="C60" s="2">
        <f>'1F'!K89</f>
        <v>895.29020766657482</v>
      </c>
      <c r="D60" s="2">
        <f>'1F'!L89</f>
        <v>581.65547115548247</v>
      </c>
      <c r="E60" s="3">
        <f t="shared" si="1"/>
        <v>2.8290191514292129</v>
      </c>
      <c r="G60" s="3">
        <f>AVERAGE('2F'!$J59:$J89) + Calibration!$C$11</f>
        <v>400.42446008918301</v>
      </c>
      <c r="H60" s="3">
        <f>'2F'!K89</f>
        <v>874.73732764168199</v>
      </c>
      <c r="I60" s="3">
        <f>'2F'!L89</f>
        <v>577.656777985438</v>
      </c>
      <c r="J60" s="3">
        <f t="shared" si="2"/>
        <v>2.6862089430536744</v>
      </c>
      <c r="L60" s="3">
        <f>AVERAGE('3F'!$J59:$J89) + Calibration!$C$11</f>
        <v>403.92661123221785</v>
      </c>
      <c r="M60" s="3">
        <f>'3F'!K89</f>
        <v>905.76902540535377</v>
      </c>
      <c r="N60" s="3">
        <f>'3F'!L89</f>
        <v>572.95726209517022</v>
      </c>
      <c r="O60" s="3">
        <f t="shared" si="3"/>
        <v>2.8421189328293215</v>
      </c>
      <c r="Q60" s="3">
        <f>AVERAGE('4F'!$K203:$K233) + Calibration!$C$11</f>
        <v>399.33820350451418</v>
      </c>
      <c r="R60" s="3">
        <f>'4F'!L233</f>
        <v>817.48847560745594</v>
      </c>
      <c r="S60" s="3">
        <f>'4F'!M233</f>
        <v>566.52629722991537</v>
      </c>
      <c r="T60" s="3">
        <f t="shared" si="4"/>
        <v>2.3681394229493984</v>
      </c>
    </row>
    <row r="61" spans="1:20" x14ac:dyDescent="0.25">
      <c r="A61" s="3">
        <f t="shared" si="5"/>
        <v>7.3333333333333242</v>
      </c>
      <c r="B61" s="3">
        <f>AVERAGE('1F'!$J60:$J90) + Calibration!$C$11</f>
        <v>396.1130585413776</v>
      </c>
      <c r="C61" s="2">
        <f>'1F'!K90</f>
        <v>902.93693885571406</v>
      </c>
      <c r="D61" s="2">
        <f>'1F'!L90</f>
        <v>581.20203303468395</v>
      </c>
      <c r="E61" s="3">
        <f t="shared" si="1"/>
        <v>2.8703308153512115</v>
      </c>
      <c r="G61" s="3">
        <f>AVERAGE('2F'!$J60:$J90) + Calibration!$C$11</f>
        <v>400.38290936005984</v>
      </c>
      <c r="H61" s="3">
        <f>'2F'!K90</f>
        <v>868.62808618785289</v>
      </c>
      <c r="I61" s="3">
        <f>'2F'!L90</f>
        <v>579.223302520012</v>
      </c>
      <c r="J61" s="3">
        <f t="shared" si="2"/>
        <v>2.6518453695489246</v>
      </c>
      <c r="L61" s="3">
        <f>AVERAGE('3F'!$J60:$J90) + Calibration!$C$11</f>
        <v>404.68639961136739</v>
      </c>
      <c r="M61" s="3">
        <f>'3F'!K90</f>
        <v>908.8439037295924</v>
      </c>
      <c r="N61" s="3">
        <f>'3F'!L90</f>
        <v>573.65803534671829</v>
      </c>
      <c r="O61" s="3">
        <f t="shared" si="3"/>
        <v>2.8552301422016533</v>
      </c>
      <c r="Q61" s="3">
        <f>AVERAGE('4F'!$K204:$K234) + Calibration!$C$11</f>
        <v>398.63381616348283</v>
      </c>
      <c r="R61" s="3">
        <f>'4F'!L234</f>
        <v>812.26927780805499</v>
      </c>
      <c r="S61" s="3">
        <f>'4F'!M234</f>
        <v>567.63937952130129</v>
      </c>
      <c r="T61" s="3">
        <f t="shared" si="4"/>
        <v>2.3425703839055183</v>
      </c>
    </row>
    <row r="62" spans="1:20" x14ac:dyDescent="0.25">
      <c r="A62" s="3">
        <f t="shared" si="5"/>
        <v>7.4166666666666572</v>
      </c>
      <c r="B62" s="3">
        <f>AVERAGE('1F'!$J61:$J91) + Calibration!$C$11</f>
        <v>396.54043970251075</v>
      </c>
      <c r="C62" s="2">
        <f>'1F'!K91</f>
        <v>894.64286273207438</v>
      </c>
      <c r="D62" s="2">
        <f>'1F'!L91</f>
        <v>580.33633534272269</v>
      </c>
      <c r="E62" s="3">
        <f t="shared" si="1"/>
        <v>2.8209379817228379</v>
      </c>
      <c r="G62" s="3">
        <f>AVERAGE('2F'!$J61:$J91) + Calibration!$C$11</f>
        <v>400.42643890261536</v>
      </c>
      <c r="H62" s="3">
        <f>'2F'!K91</f>
        <v>879.55187518065509</v>
      </c>
      <c r="I62" s="3">
        <f>'2F'!L91</f>
        <v>577.40944285468834</v>
      </c>
      <c r="J62" s="3">
        <f t="shared" si="2"/>
        <v>2.7134642971331777</v>
      </c>
      <c r="L62" s="3">
        <f>AVERAGE('3F'!$J61:$J91) + Calibration!$C$11</f>
        <v>405.26415575373545</v>
      </c>
      <c r="M62" s="3">
        <f>'3F'!K91</f>
        <v>940.72522705357062</v>
      </c>
      <c r="N62" s="3">
        <f>'3F'!L91</f>
        <v>574.77111763810422</v>
      </c>
      <c r="O62" s="3">
        <f t="shared" si="3"/>
        <v>3.0325138042423325</v>
      </c>
      <c r="Q62" s="3">
        <f>AVERAGE('4F'!$K205:$K235) + Calibration!$C$11</f>
        <v>397.97098073874395</v>
      </c>
      <c r="R62" s="3">
        <f>'4F'!L235</f>
        <v>802.88287740418139</v>
      </c>
      <c r="S62" s="3">
        <f>'4F'!M235</f>
        <v>567.39204439055163</v>
      </c>
      <c r="T62" s="3">
        <f t="shared" si="4"/>
        <v>2.2931656136255558</v>
      </c>
    </row>
    <row r="63" spans="1:20" x14ac:dyDescent="0.25">
      <c r="A63" s="3">
        <f t="shared" si="5"/>
        <v>7.4999999999999902</v>
      </c>
      <c r="B63" s="3">
        <f>AVERAGE('1F'!$J62:$J92) + Calibration!$C$11</f>
        <v>397.09643087573966</v>
      </c>
      <c r="C63" s="2">
        <f>'1F'!K92</f>
        <v>920.21266397641762</v>
      </c>
      <c r="D63" s="2">
        <f>'1F'!L92</f>
        <v>582.10896286734567</v>
      </c>
      <c r="E63" s="3">
        <f t="shared" si="1"/>
        <v>2.962600426302072</v>
      </c>
      <c r="G63" s="3">
        <f>AVERAGE('2F'!$J62:$J92) + Calibration!$C$11</f>
        <v>400.29782869265819</v>
      </c>
      <c r="H63" s="3">
        <f>'2F'!K92</f>
        <v>902.49187050116439</v>
      </c>
      <c r="I63" s="3">
        <f>'2F'!L92</f>
        <v>577.40944285468834</v>
      </c>
      <c r="J63" s="3">
        <f t="shared" si="2"/>
        <v>2.8441103299921906</v>
      </c>
      <c r="L63" s="3">
        <f>AVERAGE('3F'!$J62:$J92) + Calibration!$C$11</f>
        <v>405.73506645742407</v>
      </c>
      <c r="M63" s="3">
        <f>'3F'!K92</f>
        <v>1004.3260152156979</v>
      </c>
      <c r="N63" s="3">
        <f>'3F'!L92</f>
        <v>573.65803534671829</v>
      </c>
      <c r="O63" s="3">
        <f t="shared" si="3"/>
        <v>3.3900416155323576</v>
      </c>
      <c r="Q63" s="3">
        <f>AVERAGE('4F'!$K206:$K236) + Calibration!$C$11</f>
        <v>397.41498956551516</v>
      </c>
      <c r="R63" s="3">
        <f>'4F'!L236</f>
        <v>790.17890804785191</v>
      </c>
      <c r="S63" s="3">
        <f>'4F'!M236</f>
        <v>569.86544928911235</v>
      </c>
      <c r="T63" s="3">
        <f t="shared" si="4"/>
        <v>2.2243671266609275</v>
      </c>
    </row>
    <row r="64" spans="1:20" x14ac:dyDescent="0.25">
      <c r="A64" s="3">
        <f t="shared" si="5"/>
        <v>7.5833333333333233</v>
      </c>
      <c r="B64" s="3">
        <f>AVERAGE('1F'!$J63:$J93) + Calibration!$C$11</f>
        <v>397.64054956409797</v>
      </c>
      <c r="C64" s="2">
        <f>'1F'!K93</f>
        <v>899.65978395152479</v>
      </c>
      <c r="D64" s="2">
        <f>'1F'!L93</f>
        <v>581.20203303468395</v>
      </c>
      <c r="E64" s="3">
        <f t="shared" si="1"/>
        <v>2.8431203310064186</v>
      </c>
      <c r="G64" s="3">
        <f>AVERAGE('2F'!$J63:$J93) + Calibration!$C$11</f>
        <v>400.06237462691399</v>
      </c>
      <c r="H64" s="3">
        <f>'2F'!K93</f>
        <v>869.07305744187613</v>
      </c>
      <c r="I64" s="3">
        <f>'2F'!L93</f>
        <v>578.31637268735017</v>
      </c>
      <c r="J64" s="3">
        <f t="shared" si="2"/>
        <v>2.6561807126723473</v>
      </c>
      <c r="L64" s="3">
        <f>AVERAGE('3F'!$J63:$J93) + Calibration!$C$11</f>
        <v>406.16244761855722</v>
      </c>
      <c r="M64" s="3">
        <f>'3F'!K93</f>
        <v>958.85067888096228</v>
      </c>
      <c r="N64" s="3">
        <f>'3F'!L93</f>
        <v>573.20459722591977</v>
      </c>
      <c r="O64" s="3">
        <f t="shared" si="3"/>
        <v>3.130077573476886</v>
      </c>
      <c r="Q64" s="3">
        <f>AVERAGE('4F'!$K207:$K237) + Calibration!$C$11</f>
        <v>396.8708696899875</v>
      </c>
      <c r="R64" s="3">
        <f>'4F'!L237</f>
        <v>745.39128619147516</v>
      </c>
      <c r="S64" s="3">
        <f>'4F'!M237</f>
        <v>567.84548663373982</v>
      </c>
      <c r="T64" s="3">
        <f t="shared" si="4"/>
        <v>1.9737998348515498</v>
      </c>
    </row>
    <row r="65" spans="1:20" x14ac:dyDescent="0.25">
      <c r="A65" s="3">
        <f t="shared" si="5"/>
        <v>7.6666666666666563</v>
      </c>
      <c r="B65" s="3">
        <f>AVERAGE('1F'!$J64:$J94) + Calibration!$C$11</f>
        <v>398.0896954965088</v>
      </c>
      <c r="C65" s="2">
        <f>'1F'!K94</f>
        <v>878.66173442570039</v>
      </c>
      <c r="D65" s="2">
        <f>'1F'!L94</f>
        <v>581.20203303468395</v>
      </c>
      <c r="E65" s="3">
        <f t="shared" si="1"/>
        <v>2.7216569422086123</v>
      </c>
      <c r="G65" s="3">
        <f>AVERAGE('2F'!$J64:$J94) + Calibration!$C$11</f>
        <v>399.73194661805297</v>
      </c>
      <c r="H65" s="3">
        <f>'2F'!K94</f>
        <v>870.61054313133093</v>
      </c>
      <c r="I65" s="3">
        <f>'2F'!L94</f>
        <v>578.97591792058734</v>
      </c>
      <c r="J65" s="3">
        <f t="shared" si="2"/>
        <v>2.6667593978072452</v>
      </c>
      <c r="L65" s="3">
        <f>AVERAGE('3F'!$J64:$J94) + Calibration!$C$11</f>
        <v>406.58982877969049</v>
      </c>
      <c r="M65" s="3">
        <f>'3F'!K94</f>
        <v>931.13655006974614</v>
      </c>
      <c r="N65" s="3">
        <f>'3F'!L94</f>
        <v>573.41070021596875</v>
      </c>
      <c r="O65" s="3">
        <f t="shared" si="3"/>
        <v>2.9707018092290567</v>
      </c>
      <c r="Q65" s="3">
        <f>AVERAGE('4F'!$K208:$K238) + Calibration!$C$11</f>
        <v>396.45338200243094</v>
      </c>
      <c r="R65" s="3">
        <f>'4F'!L238</f>
        <v>793.69885472664021</v>
      </c>
      <c r="S65" s="3">
        <f>'4F'!M238</f>
        <v>566.97978894177868</v>
      </c>
      <c r="T65" s="3">
        <f t="shared" si="4"/>
        <v>2.2497478234685375</v>
      </c>
    </row>
    <row r="66" spans="1:20" x14ac:dyDescent="0.25">
      <c r="A66" s="3">
        <f t="shared" si="5"/>
        <v>7.7499999999999893</v>
      </c>
      <c r="B66" s="3">
        <f>AVERAGE('1F'!$J65:$J95) + Calibration!$C$11</f>
        <v>398.64568666973759</v>
      </c>
      <c r="C66" s="2">
        <f>'1F'!K95</f>
        <v>891.5680815083623</v>
      </c>
      <c r="D66" s="2">
        <f>'1F'!L95</f>
        <v>581.20203303468395</v>
      </c>
      <c r="E66" s="3">
        <f t="shared" si="1"/>
        <v>2.7916015689799765</v>
      </c>
      <c r="G66" s="3">
        <f>AVERAGE('2F'!$J65:$J95) + Calibration!$C$11</f>
        <v>399.2729082013733</v>
      </c>
      <c r="H66" s="3">
        <f>'2F'!K95</f>
        <v>871.70286741156497</v>
      </c>
      <c r="I66" s="3">
        <f>'2F'!L95</f>
        <v>578.31637268735017</v>
      </c>
      <c r="J66" s="3">
        <f t="shared" si="2"/>
        <v>2.6755453377120029</v>
      </c>
      <c r="L66" s="3">
        <f>AVERAGE('3F'!$J65:$J95) + Calibration!$C$11</f>
        <v>407.03699589866909</v>
      </c>
      <c r="M66" s="3">
        <f>'3F'!K95</f>
        <v>926.96925441060228</v>
      </c>
      <c r="N66" s="3">
        <f>'3F'!L95</f>
        <v>573.65803534671829</v>
      </c>
      <c r="O66" s="3">
        <f t="shared" si="3"/>
        <v>2.9445684022946375</v>
      </c>
      <c r="Q66" s="3">
        <f>AVERAGE('4F'!$K209:$K239) + Calibration!$C$11</f>
        <v>396.047765810437</v>
      </c>
      <c r="R66" s="3">
        <f>'4F'!L239</f>
        <v>783.17957438933161</v>
      </c>
      <c r="S66" s="3">
        <f>'4F'!M239</f>
        <v>567.84548663373982</v>
      </c>
      <c r="T66" s="3">
        <f t="shared" si="4"/>
        <v>2.1924704082165078</v>
      </c>
    </row>
    <row r="67" spans="1:20" x14ac:dyDescent="0.25">
      <c r="A67" s="3">
        <f t="shared" si="5"/>
        <v>7.8333333333333224</v>
      </c>
      <c r="B67" s="3">
        <f>AVERAGE('1F'!$J66:$J96) + Calibration!$C$11</f>
        <v>399.2333350985129</v>
      </c>
      <c r="C67" s="2">
        <f>'1F'!K96</f>
        <v>876.47699685641646</v>
      </c>
      <c r="D67" s="2">
        <f>'1F'!L96</f>
        <v>580.74854544521031</v>
      </c>
      <c r="E67" s="3">
        <f t="shared" si="1"/>
        <v>2.7028071130452069</v>
      </c>
      <c r="G67" s="3">
        <f>AVERAGE('2F'!$J66:$J96) + Calibration!$C$11</f>
        <v>398.94050118121851</v>
      </c>
      <c r="H67" s="3">
        <f>'2F'!K96</f>
        <v>880.64429251556021</v>
      </c>
      <c r="I67" s="3">
        <f>'2F'!L96</f>
        <v>578.11022022862619</v>
      </c>
      <c r="J67" s="3">
        <f t="shared" si="2"/>
        <v>2.7280664740598652</v>
      </c>
      <c r="L67" s="3">
        <f>AVERAGE('3F'!$J66:$J96) + Calibration!$C$11</f>
        <v>407.50790660235776</v>
      </c>
      <c r="M67" s="3">
        <f>'3F'!K96</f>
        <v>929.35636970621886</v>
      </c>
      <c r="N67" s="3">
        <f>'3F'!L96</f>
        <v>572.95726209517022</v>
      </c>
      <c r="O67" s="3">
        <f t="shared" si="3"/>
        <v>2.9554205765949426</v>
      </c>
      <c r="Q67" s="3">
        <f>AVERAGE('4F'!$K210:$K240) + Calibration!$C$11</f>
        <v>395.77075963053869</v>
      </c>
      <c r="R67" s="3">
        <f>'4F'!L240</f>
        <v>735.55986598331504</v>
      </c>
      <c r="S67" s="3">
        <f>'4F'!M240</f>
        <v>568.29892475453835</v>
      </c>
      <c r="T67" s="3">
        <f t="shared" si="4"/>
        <v>1.9243512008158146</v>
      </c>
    </row>
    <row r="68" spans="1:20" x14ac:dyDescent="0.25">
      <c r="A68" s="3">
        <f t="shared" si="5"/>
        <v>7.9166666666666554</v>
      </c>
      <c r="B68" s="3">
        <f>AVERAGE('1F'!$J67:$J97) + Calibration!$C$11</f>
        <v>399.6706099310843</v>
      </c>
      <c r="C68" s="2">
        <f>'1F'!K97</f>
        <v>876.47699685641646</v>
      </c>
      <c r="D68" s="2">
        <f>'1F'!L97</f>
        <v>581.20203303468395</v>
      </c>
      <c r="E68" s="3">
        <f t="shared" ref="E68:E92" si="6">(C68-B68)/(7*35314.6667/1400)</f>
        <v>2.7003306641732068</v>
      </c>
      <c r="G68" s="3">
        <f>AVERAGE('2F'!$J67:$J97) + Calibration!$C$11</f>
        <v>398.48146296240031</v>
      </c>
      <c r="H68" s="3">
        <f>'2F'!K97</f>
        <v>867.09059645254263</v>
      </c>
      <c r="I68" s="3">
        <f>'2F'!L97</f>
        <v>578.52247567739914</v>
      </c>
      <c r="J68" s="3">
        <f t="shared" ref="J68:J92" si="7">(H68-G68)/(7*35314.6667/1400)</f>
        <v>2.6539065905449548</v>
      </c>
      <c r="L68" s="3">
        <f>AVERAGE('3F'!$J67:$J97) + Calibration!$C$11</f>
        <v>407.90363070580594</v>
      </c>
      <c r="M68" s="3">
        <f>'3F'!K97</f>
        <v>918.02792640713358</v>
      </c>
      <c r="N68" s="3">
        <f>'3F'!L97</f>
        <v>573.41070021596875</v>
      </c>
      <c r="O68" s="3">
        <f t="shared" ref="O68:O92" si="8">(M68-L68)/(7*35314.6667/1400)</f>
        <v>2.8890222866032462</v>
      </c>
      <c r="Q68" s="3">
        <f>AVERAGE('4F'!$K211:$K241) + Calibration!$C$11</f>
        <v>395.3750369121214</v>
      </c>
      <c r="R68" s="3">
        <f>'4F'!L241</f>
        <v>778.81004665464491</v>
      </c>
      <c r="S68" s="3">
        <f>'4F'!M241</f>
        <v>568.50508133565199</v>
      </c>
      <c r="T68" s="3">
        <f t="shared" ref="T68:T92" si="9">(R68-Q68)/(7*35314.6667/1400)</f>
        <v>2.1715340710975672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400.37499727211571</v>
      </c>
      <c r="C69" s="2">
        <f>'1F'!K98</f>
        <v>917.7852317330611</v>
      </c>
      <c r="D69" s="2">
        <f>'1F'!L98</f>
        <v>580.33633534272269</v>
      </c>
      <c r="E69" s="3">
        <f t="shared" si="6"/>
        <v>2.930285248655315</v>
      </c>
      <c r="G69" s="3">
        <f>AVERAGE('2F'!$J68:$J98) + Calibration!$C$11</f>
        <v>398.17082051566166</v>
      </c>
      <c r="H69" s="3">
        <f>'2F'!K98</f>
        <v>851.59505169536635</v>
      </c>
      <c r="I69" s="3">
        <f>'2F'!L98</f>
        <v>576.99718740591527</v>
      </c>
      <c r="J69" s="3">
        <f t="shared" si="7"/>
        <v>2.5679088806447927</v>
      </c>
      <c r="L69" s="3">
        <f>AVERAGE('3F'!$J68:$J98) + Calibration!$C$11</f>
        <v>408.19250937057461</v>
      </c>
      <c r="M69" s="3">
        <f>'3F'!K98</f>
        <v>895.29020766657482</v>
      </c>
      <c r="N69" s="3">
        <f>'3F'!L98</f>
        <v>573.86419192783205</v>
      </c>
      <c r="O69" s="3">
        <f t="shared" si="8"/>
        <v>2.7586141612714141</v>
      </c>
      <c r="Q69" s="3">
        <f>AVERAGE('4F'!$K212:$K242) + Calibration!$C$11</f>
        <v>395.06439446538275</v>
      </c>
      <c r="R69" s="3">
        <f>'4F'!L242</f>
        <v>741.66910743714413</v>
      </c>
      <c r="S69" s="3">
        <f>'4F'!M242</f>
        <v>568.09282176448937</v>
      </c>
      <c r="T69" s="3">
        <f t="shared" si="9"/>
        <v>1.9629504982515458</v>
      </c>
    </row>
    <row r="70" spans="1:20" x14ac:dyDescent="0.25">
      <c r="A70" s="3">
        <f t="shared" si="10"/>
        <v>8.0833333333333215</v>
      </c>
      <c r="B70" s="3">
        <f>AVERAGE('1F'!$J69:$J99) + Calibration!$C$11</f>
        <v>400.76082651695634</v>
      </c>
      <c r="C70" s="2">
        <f>'1F'!K99</f>
        <v>887.40078584921855</v>
      </c>
      <c r="D70" s="2">
        <f>'1F'!L99</f>
        <v>581.65547115548247</v>
      </c>
      <c r="E70" s="3">
        <f t="shared" si="6"/>
        <v>2.7560218164667667</v>
      </c>
      <c r="G70" s="3">
        <f>AVERAGE('2F'!$J69:$J99) + Calibration!$C$11</f>
        <v>397.82851982406868</v>
      </c>
      <c r="H70" s="3">
        <f>'2F'!K99</f>
        <v>873.44262968097064</v>
      </c>
      <c r="I70" s="3">
        <f>'2F'!L99</f>
        <v>577.656777985438</v>
      </c>
      <c r="J70" s="3">
        <f t="shared" si="7"/>
        <v>2.6935783588007185</v>
      </c>
      <c r="L70" s="3">
        <f>AVERAGE('3F'!$J69:$J99) + Calibration!$C$11</f>
        <v>408.43785710775694</v>
      </c>
      <c r="M70" s="3">
        <f>'3F'!K99</f>
        <v>902.28958987535839</v>
      </c>
      <c r="N70" s="3">
        <f>'3F'!L99</f>
        <v>572.95726209517022</v>
      </c>
      <c r="O70" s="3">
        <f t="shared" si="8"/>
        <v>2.7968647528965715</v>
      </c>
      <c r="Q70" s="3">
        <f>AVERAGE('4F'!$K213:$K243) + Calibration!$C$11</f>
        <v>394.73396625866019</v>
      </c>
      <c r="R70" s="3">
        <f>'4F'!L243</f>
        <v>715.69474898704414</v>
      </c>
      <c r="S70" s="3">
        <f>'4F'!M243</f>
        <v>569.20585458720018</v>
      </c>
      <c r="T70" s="3">
        <f t="shared" si="9"/>
        <v>1.8177194504196406</v>
      </c>
    </row>
    <row r="71" spans="1:20" x14ac:dyDescent="0.25">
      <c r="A71" s="3">
        <f t="shared" si="10"/>
        <v>8.1666666666666554</v>
      </c>
      <c r="B71" s="3">
        <f>AVERAGE('1F'!$J70:$J100) + Calibration!$C$11</f>
        <v>401.21986612080542</v>
      </c>
      <c r="C71" s="2">
        <f>'1F'!K100</f>
        <v>891.5680815083623</v>
      </c>
      <c r="D71" s="2">
        <f>'1F'!L100</f>
        <v>580.33633534272269</v>
      </c>
      <c r="E71" s="3">
        <f t="shared" si="6"/>
        <v>2.7770230400478724</v>
      </c>
      <c r="G71" s="3">
        <f>AVERAGE('2F'!$J70:$J100) + Calibration!$C$11</f>
        <v>397.53964234646929</v>
      </c>
      <c r="H71" s="3">
        <f>'2F'!K100</f>
        <v>871.4601727374926</v>
      </c>
      <c r="I71" s="3">
        <f>'2F'!L100</f>
        <v>577.40944285468834</v>
      </c>
      <c r="J71" s="3">
        <f t="shared" si="7"/>
        <v>2.6839869928095528</v>
      </c>
      <c r="L71" s="3">
        <f>AVERAGE('3F'!$J70:$J100) + Calibration!$C$11</f>
        <v>408.79005147078806</v>
      </c>
      <c r="M71" s="3">
        <f>'3F'!K100</f>
        <v>927.61660339095795</v>
      </c>
      <c r="N71" s="3">
        <f>'3F'!L100</f>
        <v>573.86419192783205</v>
      </c>
      <c r="O71" s="3">
        <f t="shared" si="8"/>
        <v>2.9383063775038818</v>
      </c>
      <c r="Q71" s="3">
        <f>AVERAGE('4F'!$K214:$K244) + Calibration!$C$11</f>
        <v>394.57369760598715</v>
      </c>
      <c r="R71" s="3">
        <f>'4F'!L244</f>
        <v>737.74465210286223</v>
      </c>
      <c r="S71" s="3">
        <f>'4F'!M244</f>
        <v>568.09282176448937</v>
      </c>
      <c r="T71" s="3">
        <f t="shared" si="9"/>
        <v>1.9435038558462456</v>
      </c>
    </row>
    <row r="72" spans="1:20" x14ac:dyDescent="0.25">
      <c r="A72" s="3">
        <f t="shared" si="10"/>
        <v>8.2499999999999893</v>
      </c>
      <c r="B72" s="3">
        <f>AVERAGE('1F'!$J71:$J101) + Calibration!$C$11</f>
        <v>401.59382505725279</v>
      </c>
      <c r="C72" s="2">
        <f>'1F'!K101</f>
        <v>890.67794075340782</v>
      </c>
      <c r="D72" s="2">
        <f>'1F'!L101</f>
        <v>582.31506585739464</v>
      </c>
      <c r="E72" s="3">
        <f t="shared" si="6"/>
        <v>2.7698639766358322</v>
      </c>
      <c r="G72" s="3">
        <f>AVERAGE('2F'!$J71:$J101) + Calibration!$C$11</f>
        <v>397.20921413974679</v>
      </c>
      <c r="H72" s="3">
        <f>'2F'!K101</f>
        <v>874.73732764168199</v>
      </c>
      <c r="I72" s="3">
        <f>'2F'!L101</f>
        <v>576.99718740591527</v>
      </c>
      <c r="J72" s="3">
        <f t="shared" si="7"/>
        <v>2.7044180683259014</v>
      </c>
      <c r="L72" s="3">
        <f>AVERAGE('3F'!$J71:$J101) + Calibration!$C$11</f>
        <v>409.12048086467991</v>
      </c>
      <c r="M72" s="3">
        <f>'3F'!K101</f>
        <v>912.7683105136108</v>
      </c>
      <c r="N72" s="3">
        <f>'3F'!L101</f>
        <v>574.07029491788091</v>
      </c>
      <c r="O72" s="3">
        <f t="shared" si="8"/>
        <v>2.8523436674481251</v>
      </c>
      <c r="Q72" s="3">
        <f>AVERAGE('4F'!$K215:$K245) + Calibration!$C$11</f>
        <v>394.44706640732375</v>
      </c>
      <c r="R72" s="3">
        <f>'4F'!L245</f>
        <v>750.40815886066218</v>
      </c>
      <c r="S72" s="3">
        <f>'4F'!M245</f>
        <v>568.95851945645063</v>
      </c>
      <c r="T72" s="3">
        <f t="shared" si="9"/>
        <v>2.0159391307710597</v>
      </c>
    </row>
    <row r="73" spans="1:20" x14ac:dyDescent="0.25">
      <c r="A73" s="3">
        <f t="shared" si="10"/>
        <v>8.3333333333333233</v>
      </c>
      <c r="B73" s="3">
        <f>AVERAGE('1F'!$J72:$J102) + Calibration!$C$11</f>
        <v>401.94601803525308</v>
      </c>
      <c r="C73" s="2">
        <f>'1F'!K102</f>
        <v>879.55187518065509</v>
      </c>
      <c r="D73" s="2">
        <f>'1F'!L102</f>
        <v>580.74854544521031</v>
      </c>
      <c r="E73" s="3">
        <f t="shared" si="6"/>
        <v>2.7048583592912796</v>
      </c>
      <c r="G73" s="3">
        <f>AVERAGE('2F'!$J72:$J102) + Calibration!$C$11</f>
        <v>396.62156551310983</v>
      </c>
      <c r="H73" s="3">
        <f>'2F'!K102</f>
        <v>870.81282375713693</v>
      </c>
      <c r="I73" s="3">
        <f>'2F'!L102</f>
        <v>576.54374516272719</v>
      </c>
      <c r="J73" s="3">
        <f t="shared" si="7"/>
        <v>2.6855202246268237</v>
      </c>
      <c r="L73" s="3">
        <f>AVERAGE('3F'!$J72:$J102) + Calibration!$C$11</f>
        <v>409.54786202581312</v>
      </c>
      <c r="M73" s="3">
        <f>'3F'!K102</f>
        <v>908.60111195499337</v>
      </c>
      <c r="N73" s="3">
        <f>'3F'!L102</f>
        <v>574.97722475054275</v>
      </c>
      <c r="O73" s="3">
        <f t="shared" si="8"/>
        <v>2.8263228656165129</v>
      </c>
      <c r="Q73" s="3">
        <f>AVERAGE('4F'!$K216:$K246) + Calibration!$C$11</f>
        <v>394.49059614774069</v>
      </c>
      <c r="R73" s="3">
        <f>'4F'!L246</f>
        <v>758.05483745368281</v>
      </c>
      <c r="S73" s="3">
        <f>'4F'!M246</f>
        <v>567.63937952130129</v>
      </c>
      <c r="T73" s="3">
        <f t="shared" si="9"/>
        <v>2.0589985707323244</v>
      </c>
    </row>
    <row r="74" spans="1:20" x14ac:dyDescent="0.25">
      <c r="A74" s="3">
        <f t="shared" si="10"/>
        <v>8.4166666666666572</v>
      </c>
      <c r="B74" s="3">
        <f>AVERAGE('1F'!$J73:$J103) + Calibration!$C$11</f>
        <v>402.42682122321054</v>
      </c>
      <c r="C74" s="2">
        <f>'1F'!K103</f>
        <v>846.3354358018438</v>
      </c>
      <c r="D74" s="2">
        <f>'1F'!L103</f>
        <v>581.65547115548247</v>
      </c>
      <c r="E74" s="3">
        <f t="shared" si="6"/>
        <v>2.5140184295078352</v>
      </c>
      <c r="G74" s="3">
        <f>AVERAGE('2F'!$J73:$J103) + Calibration!$C$11</f>
        <v>396.07744682475152</v>
      </c>
      <c r="H74" s="3">
        <f>'2F'!K103</f>
        <v>891.5680815083623</v>
      </c>
      <c r="I74" s="3">
        <f>'2F'!L103</f>
        <v>576.74985227516584</v>
      </c>
      <c r="J74" s="3">
        <f t="shared" si="7"/>
        <v>2.8061464597292134</v>
      </c>
      <c r="L74" s="3">
        <f>AVERAGE('3F'!$J73:$J103) + Calibration!$C$11</f>
        <v>409.93171344652927</v>
      </c>
      <c r="M74" s="3">
        <f>'3F'!K103</f>
        <v>900.54982760595283</v>
      </c>
      <c r="N74" s="3">
        <f>'3F'!L103</f>
        <v>573.65803534671829</v>
      </c>
      <c r="O74" s="3">
        <f t="shared" si="8"/>
        <v>2.778551576472466</v>
      </c>
      <c r="Q74" s="3">
        <f>AVERAGE('4F'!$K217:$K247) + Calibration!$C$11</f>
        <v>394.56578294584273</v>
      </c>
      <c r="R74" s="3">
        <f>'4F'!L247</f>
        <v>803.73250296448782</v>
      </c>
      <c r="S74" s="3">
        <f>'4F'!M247</f>
        <v>569.20585458720018</v>
      </c>
      <c r="T74" s="3">
        <f t="shared" si="9"/>
        <v>2.3172622496739863</v>
      </c>
    </row>
    <row r="75" spans="1:20" x14ac:dyDescent="0.25">
      <c r="A75" s="3">
        <f t="shared" si="10"/>
        <v>8.4999999999999911</v>
      </c>
      <c r="B75" s="3">
        <f>AVERAGE('1F'!$J74:$J104) + Calibration!$C$11</f>
        <v>402.88586062919802</v>
      </c>
      <c r="C75" s="2">
        <f>'1F'!K104</f>
        <v>841.76358293694307</v>
      </c>
      <c r="D75" s="2">
        <f>'1F'!L104</f>
        <v>583.22199569005647</v>
      </c>
      <c r="E75" s="3">
        <f t="shared" si="6"/>
        <v>2.485526628559374</v>
      </c>
      <c r="G75" s="3">
        <f>AVERAGE('2F'!$J74:$J104) + Calibration!$C$11</f>
        <v>395.57487886551627</v>
      </c>
      <c r="H75" s="3">
        <f>'2F'!K104</f>
        <v>888.7359949587227</v>
      </c>
      <c r="I75" s="3">
        <f>'2F'!L104</f>
        <v>576.54374516272719</v>
      </c>
      <c r="J75" s="3">
        <f t="shared" si="7"/>
        <v>2.7929535356096471</v>
      </c>
      <c r="L75" s="3">
        <f>AVERAGE('3F'!$J74:$J104) + Calibration!$C$11</f>
        <v>410.22059211129795</v>
      </c>
      <c r="M75" s="3">
        <f>'3F'!K104</f>
        <v>931.33883069555225</v>
      </c>
      <c r="N75" s="3">
        <f>'3F'!L104</f>
        <v>573.65803534671829</v>
      </c>
      <c r="O75" s="3">
        <f t="shared" si="8"/>
        <v>2.9512850454525412</v>
      </c>
      <c r="Q75" s="3">
        <f>AVERAGE('4F'!$K218:$K248) + Calibration!$C$11</f>
        <v>394.5242322167195</v>
      </c>
      <c r="R75" s="3">
        <f>'4F'!L248</f>
        <v>805.7149639538211</v>
      </c>
      <c r="S75" s="3">
        <f>'4F'!M248</f>
        <v>568.29892475453835</v>
      </c>
      <c r="T75" s="3">
        <f t="shared" si="9"/>
        <v>2.3287249755473498</v>
      </c>
    </row>
    <row r="76" spans="1:20" x14ac:dyDescent="0.25">
      <c r="A76" s="3">
        <f t="shared" si="10"/>
        <v>8.583333333333325</v>
      </c>
      <c r="B76" s="3">
        <f>AVERAGE('1F'!$J75:$J105) + Calibration!$C$11</f>
        <v>403.35677034357883</v>
      </c>
      <c r="C76" s="2">
        <f>'1F'!K105</f>
        <v>843.30097557172689</v>
      </c>
      <c r="D76" s="2">
        <f>'1F'!L105</f>
        <v>581.65547115548247</v>
      </c>
      <c r="E76" s="3">
        <f t="shared" si="6"/>
        <v>2.4915665152130573</v>
      </c>
      <c r="G76" s="3">
        <f>AVERAGE('2F'!$J75:$J105) + Calibration!$C$11</f>
        <v>394.99910173444204</v>
      </c>
      <c r="H76" s="3">
        <f>'2F'!K105</f>
        <v>864.9058588832587</v>
      </c>
      <c r="I76" s="3">
        <f>'2F'!L105</f>
        <v>576.54374516272719</v>
      </c>
      <c r="J76" s="3">
        <f t="shared" si="7"/>
        <v>2.661255512564793</v>
      </c>
      <c r="L76" s="3">
        <f>AVERAGE('3F'!$J75:$J105) + Calibration!$C$11</f>
        <v>410.54112664658226</v>
      </c>
      <c r="M76" s="3">
        <f>'3F'!K105</f>
        <v>930.89375829514734</v>
      </c>
      <c r="N76" s="3">
        <f>'3F'!L105</f>
        <v>574.07029491788091</v>
      </c>
      <c r="O76" s="3">
        <f t="shared" si="8"/>
        <v>2.9469491306203666</v>
      </c>
      <c r="Q76" s="3">
        <f>AVERAGE('4F'!$K219:$K249) + Calibration!$C$11</f>
        <v>394.47081018989525</v>
      </c>
      <c r="R76" s="3">
        <f>'4F'!L249</f>
        <v>843.94832455208257</v>
      </c>
      <c r="S76" s="3">
        <f>'4F'!M249</f>
        <v>568.95851945645063</v>
      </c>
      <c r="T76" s="3">
        <f t="shared" si="9"/>
        <v>2.5455571656984506</v>
      </c>
    </row>
    <row r="77" spans="1:20" x14ac:dyDescent="0.25">
      <c r="A77" s="3">
        <f t="shared" si="10"/>
        <v>8.666666666666659</v>
      </c>
      <c r="B77" s="3">
        <f>AVERAGE('1F'!$J76:$J106) + Calibration!$C$11</f>
        <v>403.70896470661</v>
      </c>
      <c r="C77" s="2">
        <f>'1F'!K106</f>
        <v>897.67732296219128</v>
      </c>
      <c r="D77" s="2">
        <f>'1F'!L106</f>
        <v>582.31506585739464</v>
      </c>
      <c r="E77" s="3">
        <f t="shared" si="6"/>
        <v>2.7975252461073419</v>
      </c>
      <c r="G77" s="3">
        <f>AVERAGE('2F'!$J76:$J106) + Calibration!$C$11</f>
        <v>394.63701389783432</v>
      </c>
      <c r="H77" s="3">
        <f>'2F'!K106</f>
        <v>870.61054313133093</v>
      </c>
      <c r="I77" s="3">
        <f>'2F'!L106</f>
        <v>576.09025757325355</v>
      </c>
      <c r="J77" s="3">
        <f t="shared" si="7"/>
        <v>2.6956138834718018</v>
      </c>
      <c r="L77" s="3">
        <f>AVERAGE('3F'!$J76:$J106) + Calibration!$C$11</f>
        <v>410.80823915504232</v>
      </c>
      <c r="M77" s="3">
        <f>'3F'!K106</f>
        <v>956.66584016529657</v>
      </c>
      <c r="N77" s="3">
        <f>'3F'!L106</f>
        <v>573.86419192783205</v>
      </c>
      <c r="O77" s="3">
        <f t="shared" si="8"/>
        <v>3.0913931916579815</v>
      </c>
      <c r="Q77" s="3">
        <f>AVERAGE('4F'!$K220:$K250) + Calibration!$C$11</f>
        <v>394.41738697590165</v>
      </c>
      <c r="R77" s="3">
        <f>'4F'!L250</f>
        <v>814.89908373188871</v>
      </c>
      <c r="S77" s="3">
        <f>'4F'!M250</f>
        <v>568.75241646640166</v>
      </c>
      <c r="T77" s="3">
        <f t="shared" si="9"/>
        <v>2.381343141805651</v>
      </c>
    </row>
    <row r="78" spans="1:20" x14ac:dyDescent="0.25">
      <c r="A78" s="3">
        <f t="shared" si="10"/>
        <v>8.7499999999999929</v>
      </c>
      <c r="B78" s="3">
        <f>AVERAGE('1F'!$J77:$J107) + Calibration!$C$11</f>
        <v>404.06115906964123</v>
      </c>
      <c r="C78" s="2">
        <f>'1F'!K107</f>
        <v>923.692099506413</v>
      </c>
      <c r="D78" s="2">
        <f>'1F'!L107</f>
        <v>581.65547115548247</v>
      </c>
      <c r="E78" s="3">
        <f t="shared" si="6"/>
        <v>2.9428619267516503</v>
      </c>
      <c r="G78" s="3">
        <f>AVERAGE('2F'!$J77:$J107) + Calibration!$C$11</f>
        <v>394.25316227925663</v>
      </c>
      <c r="H78" s="3">
        <f>'2F'!K107</f>
        <v>868.42580556204678</v>
      </c>
      <c r="I78" s="3">
        <f>'2F'!L107</f>
        <v>576.74985227516584</v>
      </c>
      <c r="J78" s="3">
        <f t="shared" si="7"/>
        <v>2.6854148012264272</v>
      </c>
      <c r="L78" s="3">
        <f>AVERAGE('3F'!$J77:$J107) + Calibration!$C$11</f>
        <v>411.00016486540045</v>
      </c>
      <c r="M78" s="3">
        <f>'3F'!K107</f>
        <v>1017.6369195041166</v>
      </c>
      <c r="N78" s="3">
        <f>'3F'!L107</f>
        <v>573.86419192783205</v>
      </c>
      <c r="O78" s="3">
        <f t="shared" si="8"/>
        <v>3.4356079857251838</v>
      </c>
      <c r="Q78" s="3">
        <f>AVERAGE('4F'!$K221:$K251) + Calibration!$C$11</f>
        <v>394.50444625887411</v>
      </c>
      <c r="R78" s="3">
        <f>'4F'!L251</f>
        <v>783.86738596821692</v>
      </c>
      <c r="S78" s="3">
        <f>'4F'!M251</f>
        <v>568.09282176448937</v>
      </c>
      <c r="T78" s="3">
        <f t="shared" si="9"/>
        <v>2.2051061278137039</v>
      </c>
    </row>
    <row r="79" spans="1:20" x14ac:dyDescent="0.25">
      <c r="A79" s="3">
        <f t="shared" si="10"/>
        <v>8.8333333333333268</v>
      </c>
      <c r="B79" s="3">
        <f>AVERAGE('1F'!$J78:$J108) + Calibration!$C$11</f>
        <v>404.27484974913858</v>
      </c>
      <c r="C79" s="2">
        <f>'1F'!K108</f>
        <v>918.8775519674399</v>
      </c>
      <c r="D79" s="2">
        <f>'1F'!L108</f>
        <v>581.86162773659612</v>
      </c>
      <c r="E79" s="3">
        <f t="shared" si="6"/>
        <v>2.914385156682231</v>
      </c>
      <c r="G79" s="3">
        <f>AVERAGE('2F'!$J78:$J108) + Calibration!$C$11</f>
        <v>393.79412406043843</v>
      </c>
      <c r="H79" s="3">
        <f>'2F'!K108</f>
        <v>892.21542644286274</v>
      </c>
      <c r="I79" s="3">
        <f>'2F'!L108</f>
        <v>577.86288509787653</v>
      </c>
      <c r="J79" s="3">
        <f t="shared" si="7"/>
        <v>2.8227439132671992</v>
      </c>
      <c r="L79" s="3">
        <f>AVERAGE('3F'!$J78:$J108) + Calibration!$C$11</f>
        <v>411.07535285067178</v>
      </c>
      <c r="M79" s="3">
        <f>'3F'!K108</f>
        <v>1082.5324015811</v>
      </c>
      <c r="N79" s="3">
        <f>'3F'!L108</f>
        <v>573.20459722591977</v>
      </c>
      <c r="O79" s="3">
        <f t="shared" si="8"/>
        <v>3.8027092507172271</v>
      </c>
      <c r="Q79" s="3">
        <f>AVERAGE('4F'!$K222:$K252) + Calibration!$C$11</f>
        <v>394.61129149969207</v>
      </c>
      <c r="R79" s="3">
        <f>'4F'!L252</f>
        <v>829.74737660923586</v>
      </c>
      <c r="S79" s="3">
        <f>'4F'!M252</f>
        <v>567.39204439055163</v>
      </c>
      <c r="T79" s="3">
        <f t="shared" si="9"/>
        <v>2.4643363552376027</v>
      </c>
    </row>
    <row r="80" spans="1:20" x14ac:dyDescent="0.25">
      <c r="A80" s="3">
        <f t="shared" si="10"/>
        <v>8.9166666666666607</v>
      </c>
      <c r="B80" s="3">
        <f>AVERAGE('1F'!$J79:$J109) + Calibration!$C$11</f>
        <v>404.56372722673791</v>
      </c>
      <c r="C80" s="2">
        <f>'1F'!K109</f>
        <v>905.1216764249981</v>
      </c>
      <c r="D80" s="2">
        <f>'1F'!L109</f>
        <v>582.31506585739464</v>
      </c>
      <c r="E80" s="3">
        <f t="shared" si="6"/>
        <v>2.8348445332956245</v>
      </c>
      <c r="G80" s="3">
        <f>AVERAGE('2F'!$J79:$J109) + Calibration!$C$11</f>
        <v>393.60219835008036</v>
      </c>
      <c r="H80" s="3">
        <f>'2F'!K109</f>
        <v>873.44262968097064</v>
      </c>
      <c r="I80" s="3">
        <f>'2F'!L109</f>
        <v>577.20329039596425</v>
      </c>
      <c r="J80" s="3">
        <f t="shared" si="7"/>
        <v>2.7175135781807631</v>
      </c>
      <c r="L80" s="3">
        <f>AVERAGE('3F'!$J79:$J109) + Calibration!$C$11</f>
        <v>411.1505408359431</v>
      </c>
      <c r="M80" s="3">
        <f>'3F'!K109</f>
        <v>1082.0874303270768</v>
      </c>
      <c r="N80" s="3">
        <f>'3F'!L109</f>
        <v>574.07029491788091</v>
      </c>
      <c r="O80" s="3">
        <f t="shared" si="8"/>
        <v>3.7997633968389328</v>
      </c>
      <c r="Q80" s="3">
        <f>AVERAGE('4F'!$K223:$K253) + Calibration!$C$11</f>
        <v>394.70626425563955</v>
      </c>
      <c r="R80" s="3">
        <f>'4F'!L253</f>
        <v>799.36302782591963</v>
      </c>
      <c r="S80" s="3">
        <f>'4F'!M253</f>
        <v>568.29892475453835</v>
      </c>
      <c r="T80" s="3">
        <f t="shared" si="9"/>
        <v>2.2917207006814539</v>
      </c>
    </row>
    <row r="81" spans="1:20" x14ac:dyDescent="0.25">
      <c r="A81" s="3">
        <f t="shared" si="10"/>
        <v>8.9999999999999947</v>
      </c>
      <c r="B81" s="3">
        <f>AVERAGE('1F'!$J80:$J110) + Calibration!$C$11</f>
        <v>404.9159202047382</v>
      </c>
      <c r="C81" s="2">
        <f>'1F'!K110</f>
        <v>869.07305744187613</v>
      </c>
      <c r="D81" s="2">
        <f>'1F'!L110</f>
        <v>581.4493681654335</v>
      </c>
      <c r="E81" s="3">
        <f t="shared" si="6"/>
        <v>2.6286932915447161</v>
      </c>
      <c r="G81" s="3">
        <f>AVERAGE('2F'!$J80:$J110) + Calibration!$C$11</f>
        <v>393.32519217018211</v>
      </c>
      <c r="H81" s="3">
        <f>'2F'!K110</f>
        <v>889.58562051902891</v>
      </c>
      <c r="I81" s="3">
        <f>'2F'!L110</f>
        <v>577.40944285468834</v>
      </c>
      <c r="J81" s="3">
        <f t="shared" si="7"/>
        <v>2.8105060855570625</v>
      </c>
      <c r="L81" s="3">
        <f>AVERAGE('3F'!$J80:$J110) + Calibration!$C$11</f>
        <v>411.21385633634401</v>
      </c>
      <c r="M81" s="3">
        <f>'3F'!K110</f>
        <v>1035.1150183052973</v>
      </c>
      <c r="N81" s="3">
        <f>'3F'!L110</f>
        <v>574.31763004863058</v>
      </c>
      <c r="O81" s="3">
        <f t="shared" si="8"/>
        <v>3.5333827005591041</v>
      </c>
      <c r="Q81" s="3">
        <f>AVERAGE('4F'!$K224:$K254) + Calibration!$C$11</f>
        <v>394.68647829779411</v>
      </c>
      <c r="R81" s="3">
        <f>'4F'!L254</f>
        <v>750.40815886066218</v>
      </c>
      <c r="S81" s="3">
        <f>'4F'!M254</f>
        <v>567.84548663373982</v>
      </c>
      <c r="T81" s="3">
        <f t="shared" si="9"/>
        <v>2.0145832528152843</v>
      </c>
    </row>
    <row r="82" spans="1:20" x14ac:dyDescent="0.25">
      <c r="A82" s="3">
        <f t="shared" si="10"/>
        <v>9.0833333333333286</v>
      </c>
      <c r="B82" s="3">
        <f>AVERAGE('1F'!$J81:$J111) + Calibration!$C$11</f>
        <v>404.95747093386126</v>
      </c>
      <c r="C82" s="2">
        <f>'1F'!K111</f>
        <v>876.27471623061024</v>
      </c>
      <c r="D82" s="2">
        <f>'1F'!L111</f>
        <v>582.7685534468684</v>
      </c>
      <c r="E82" s="3">
        <f t="shared" si="6"/>
        <v>2.6692436278706202</v>
      </c>
      <c r="G82" s="3">
        <f>AVERAGE('2F'!$J81:$J111) + Calibration!$C$11</f>
        <v>393.31529849874391</v>
      </c>
      <c r="H82" s="3">
        <f>'2F'!K111</f>
        <v>881.08926376958334</v>
      </c>
      <c r="I82" s="3">
        <f>'2F'!L111</f>
        <v>577.86288509787653</v>
      </c>
      <c r="J82" s="3">
        <f t="shared" si="7"/>
        <v>2.7624441109100961</v>
      </c>
      <c r="L82" s="3">
        <f>AVERAGE('3F'!$J81:$J111) + Calibration!$C$11</f>
        <v>410.89332041602876</v>
      </c>
      <c r="M82" s="3">
        <f>'3F'!K111</f>
        <v>977.21882133657095</v>
      </c>
      <c r="N82" s="3">
        <f>'3F'!L111</f>
        <v>573.20459722591977</v>
      </c>
      <c r="O82" s="3">
        <f t="shared" si="8"/>
        <v>3.2073104680925231</v>
      </c>
      <c r="Q82" s="3">
        <f>AVERAGE('4F'!$K225:$K255) + Calibration!$C$11</f>
        <v>394.74979379819501</v>
      </c>
      <c r="R82" s="3">
        <f>'4F'!L255</f>
        <v>768.77634986653425</v>
      </c>
      <c r="S82" s="3">
        <f>'4F'!M255</f>
        <v>568.29892475453835</v>
      </c>
      <c r="T82" s="3">
        <f t="shared" si="9"/>
        <v>2.1182505231931819</v>
      </c>
    </row>
    <row r="83" spans="1:20" x14ac:dyDescent="0.25">
      <c r="A83" s="3">
        <f t="shared" si="10"/>
        <v>9.1666666666666625</v>
      </c>
      <c r="B83" s="3">
        <f>AVERAGE('1F'!$J82:$J112) + Calibration!$C$11</f>
        <v>404.97923570513905</v>
      </c>
      <c r="C83" s="2">
        <f>'1F'!K112</f>
        <v>891.77035808831306</v>
      </c>
      <c r="D83" s="2">
        <f>'1F'!L112</f>
        <v>582.97466055930693</v>
      </c>
      <c r="E83" s="3">
        <f t="shared" si="6"/>
        <v>2.7568779086518971</v>
      </c>
      <c r="G83" s="3">
        <f>AVERAGE('2F'!$J82:$J112) + Calibration!$C$11</f>
        <v>393.25198299834301</v>
      </c>
      <c r="H83" s="3">
        <f>'2F'!K112</f>
        <v>872.3502123460654</v>
      </c>
      <c r="I83" s="3">
        <f>'2F'!L112</f>
        <v>577.20329039596425</v>
      </c>
      <c r="J83" s="3">
        <f t="shared" si="7"/>
        <v>2.7133102142386769</v>
      </c>
      <c r="L83" s="3">
        <f>AVERAGE('3F'!$J82:$J112) + Calibration!$C$11</f>
        <v>410.4659392548956</v>
      </c>
      <c r="M83" s="3">
        <f>'3F'!K112</f>
        <v>981.38601989518838</v>
      </c>
      <c r="N83" s="3">
        <f>'3F'!L112</f>
        <v>574.07029491788091</v>
      </c>
      <c r="O83" s="3">
        <f t="shared" si="8"/>
        <v>3.2333312699241343</v>
      </c>
      <c r="Q83" s="3">
        <f>AVERAGE('4F'!$K226:$K256) + Calibration!$C$11</f>
        <v>394.57963167194521</v>
      </c>
      <c r="R83" s="3">
        <f>'4F'!L256</f>
        <v>747.13099991061756</v>
      </c>
      <c r="S83" s="3">
        <f>'4F'!M256</f>
        <v>567.63937952130129</v>
      </c>
      <c r="T83" s="3">
        <f t="shared" si="9"/>
        <v>1.9966286032577638</v>
      </c>
    </row>
    <row r="84" spans="1:20" x14ac:dyDescent="0.25">
      <c r="A84" s="3">
        <f t="shared" si="10"/>
        <v>9.2499999999999964</v>
      </c>
      <c r="B84" s="3">
        <f>AVERAGE('1F'!$J83:$J113) + Calibration!$C$11</f>
        <v>404.94757864745401</v>
      </c>
      <c r="C84" s="2">
        <f>'1F'!K113</f>
        <v>888.93827153867335</v>
      </c>
      <c r="D84" s="2">
        <f>'1F'!L113</f>
        <v>582.10896286734567</v>
      </c>
      <c r="E84" s="3">
        <f t="shared" si="6"/>
        <v>2.7410180421791681</v>
      </c>
      <c r="G84" s="3">
        <f>AVERAGE('2F'!$J83:$J113) + Calibration!$C$11</f>
        <v>393.23021802920368</v>
      </c>
      <c r="H84" s="3">
        <f>'2F'!K113</f>
        <v>867.09059645254263</v>
      </c>
      <c r="I84" s="3">
        <f>'2F'!L113</f>
        <v>578.31637268735017</v>
      </c>
      <c r="J84" s="3">
        <f t="shared" si="7"/>
        <v>2.6836463300011206</v>
      </c>
      <c r="L84" s="3">
        <f>AVERAGE('3F'!$J83:$J113) + Calibration!$C$11</f>
        <v>410.03657908246862</v>
      </c>
      <c r="M84" s="3">
        <f>'3F'!K113</f>
        <v>898.12229421621441</v>
      </c>
      <c r="N84" s="3">
        <f>'3F'!L113</f>
        <v>574.31763004863058</v>
      </c>
      <c r="O84" s="3">
        <f t="shared" si="8"/>
        <v>2.7642096655197697</v>
      </c>
      <c r="Q84" s="3">
        <f>AVERAGE('4F'!$K227:$K257) + Calibration!$C$11</f>
        <v>394.52620964512101</v>
      </c>
      <c r="R84" s="3">
        <f>'4F'!L257</f>
        <v>738.18967190714875</v>
      </c>
      <c r="S84" s="3">
        <f>'4F'!M257</f>
        <v>567.84548663373982</v>
      </c>
      <c r="T84" s="3">
        <f t="shared" si="9"/>
        <v>1.9462931092141822</v>
      </c>
    </row>
    <row r="85" spans="1:20" x14ac:dyDescent="0.25">
      <c r="A85" s="3">
        <f t="shared" si="10"/>
        <v>9.3333333333333304</v>
      </c>
      <c r="B85" s="3">
        <f>AVERAGE('1F'!$J84:$J114) + Calibration!$C$11</f>
        <v>404.71410220797276</v>
      </c>
      <c r="C85" s="2">
        <f>'1F'!K114</f>
        <v>916.24774604360618</v>
      </c>
      <c r="D85" s="2">
        <f>'1F'!L114</f>
        <v>582.31506585739464</v>
      </c>
      <c r="E85" s="3">
        <f t="shared" si="6"/>
        <v>2.8970039455908747</v>
      </c>
      <c r="G85" s="3">
        <f>AVERAGE('2F'!$J84:$J114) + Calibration!$C$11</f>
        <v>393.33706346788313</v>
      </c>
      <c r="H85" s="3">
        <f>'2F'!K114</f>
        <v>863.61116496840259</v>
      </c>
      <c r="I85" s="3">
        <f>'2F'!L114</f>
        <v>577.20329039596425</v>
      </c>
      <c r="J85" s="3">
        <f t="shared" si="7"/>
        <v>2.66333591929678</v>
      </c>
      <c r="L85" s="3">
        <f>AVERAGE('3F'!$J84:$J114) + Calibration!$C$11</f>
        <v>409.41727221097733</v>
      </c>
      <c r="M85" s="3">
        <f>'3F'!K114</f>
        <v>914.06300847432215</v>
      </c>
      <c r="N85" s="3">
        <f>'3F'!L114</f>
        <v>573.65803534671829</v>
      </c>
      <c r="O85" s="3">
        <f t="shared" si="8"/>
        <v>2.8579951811542639</v>
      </c>
      <c r="Q85" s="3">
        <f>AVERAGE('4F'!$K228:$K258) + Calibration!$C$11</f>
        <v>394.41936440430305</v>
      </c>
      <c r="R85" s="3">
        <f>'4F'!L258</f>
        <v>752.39061984999546</v>
      </c>
      <c r="S85" s="3">
        <f>'4F'!M258</f>
        <v>567.18589193182765</v>
      </c>
      <c r="T85" s="3">
        <f t="shared" si="9"/>
        <v>2.0273234261938673</v>
      </c>
    </row>
    <row r="86" spans="1:20" x14ac:dyDescent="0.25">
      <c r="A86" s="3">
        <f t="shared" si="10"/>
        <v>9.4166666666666643</v>
      </c>
      <c r="B86" s="3">
        <f>AVERAGE('1F'!$J85:$J115) + Calibration!$C$11</f>
        <v>404.4034599590957</v>
      </c>
      <c r="C86" s="2">
        <f>'1F'!K115</f>
        <v>960.83313582444032</v>
      </c>
      <c r="D86" s="2">
        <f>'1F'!L115</f>
        <v>582.5624009881443</v>
      </c>
      <c r="E86" s="3">
        <f t="shared" si="6"/>
        <v>3.1512667560605609</v>
      </c>
      <c r="G86" s="3">
        <f>AVERAGE('2F'!$J85:$J115) + Calibration!$C$11</f>
        <v>393.4221439374233</v>
      </c>
      <c r="H86" s="3">
        <f>'2F'!K115</f>
        <v>861.42642335326332</v>
      </c>
      <c r="I86" s="3">
        <f>'2F'!L115</f>
        <v>577.86288509787653</v>
      </c>
      <c r="J86" s="3">
        <f t="shared" si="7"/>
        <v>2.6504810785363575</v>
      </c>
      <c r="L86" s="3">
        <f>AVERAGE('3F'!$J85:$J115) + Calibration!$C$11</f>
        <v>408.87315332475742</v>
      </c>
      <c r="M86" s="3">
        <f>'3F'!K115</f>
        <v>908.60111195499337</v>
      </c>
      <c r="N86" s="3">
        <f>'3F'!L115</f>
        <v>573.65803534671829</v>
      </c>
      <c r="O86" s="3">
        <f t="shared" si="8"/>
        <v>2.8301439901752543</v>
      </c>
      <c r="Q86" s="3">
        <f>AVERAGE('4F'!$K229:$K259) + Calibration!$C$11</f>
        <v>394.28086190793846</v>
      </c>
      <c r="R86" s="3">
        <f>'4F'!L259</f>
        <v>755.46549817423397</v>
      </c>
      <c r="S86" s="3">
        <f>'4F'!M259</f>
        <v>568.95851945645063</v>
      </c>
      <c r="T86" s="3">
        <f t="shared" si="9"/>
        <v>2.0455219885526796</v>
      </c>
    </row>
    <row r="87" spans="1:20" x14ac:dyDescent="0.25">
      <c r="A87" s="3">
        <f t="shared" si="10"/>
        <v>9.4999999999999982</v>
      </c>
      <c r="B87" s="3">
        <f>AVERAGE('1F'!$J86:$J116) + Calibration!$C$11</f>
        <v>404.04928796980153</v>
      </c>
      <c r="C87" s="2">
        <f>'1F'!K116</f>
        <v>895.73528006697973</v>
      </c>
      <c r="D87" s="2">
        <f>'1F'!L116</f>
        <v>582.5624009881443</v>
      </c>
      <c r="E87" s="3">
        <f t="shared" si="6"/>
        <v>2.784599363624622</v>
      </c>
      <c r="G87" s="3">
        <f>AVERAGE('2F'!$J86:$J116) + Calibration!$C$11</f>
        <v>393.3489347655842</v>
      </c>
      <c r="H87" s="3">
        <f>'2F'!K116</f>
        <v>890.47566417345718</v>
      </c>
      <c r="I87" s="3">
        <f>'2F'!L116</f>
        <v>578.52247567739914</v>
      </c>
      <c r="J87" s="3">
        <f t="shared" si="7"/>
        <v>2.8154122683982341</v>
      </c>
      <c r="L87" s="3">
        <f>AVERAGE('3F'!$J86:$J116) + Calibration!$C$11</f>
        <v>408.32903344922977</v>
      </c>
      <c r="M87" s="3">
        <f>'3F'!K116</f>
        <v>896.82769740188496</v>
      </c>
      <c r="N87" s="3">
        <f>'3F'!L116</f>
        <v>573.41070021596875</v>
      </c>
      <c r="O87" s="3">
        <f t="shared" si="8"/>
        <v>2.7665483471922738</v>
      </c>
      <c r="Q87" s="3">
        <f>AVERAGE('4F'!$K230:$K260) + Calibration!$C$11</f>
        <v>394.35605009107144</v>
      </c>
      <c r="R87" s="3">
        <f>'4F'!L260</f>
        <v>741.02175845678846</v>
      </c>
      <c r="S87" s="3">
        <f>'4F'!M260</f>
        <v>568.29892475453835</v>
      </c>
      <c r="T87" s="3">
        <f t="shared" si="9"/>
        <v>1.9632959376944481</v>
      </c>
    </row>
    <row r="88" spans="1:20" x14ac:dyDescent="0.25">
      <c r="A88" s="3">
        <f t="shared" si="10"/>
        <v>9.5833333333333321</v>
      </c>
      <c r="B88" s="3">
        <f>AVERAGE('1F'!$J87:$J117) + Calibration!$C$11</f>
        <v>403.67533022052351</v>
      </c>
      <c r="C88" s="2">
        <f>'1F'!K117</f>
        <v>906.21409375990322</v>
      </c>
      <c r="D88" s="2">
        <f>'1F'!L117</f>
        <v>582.10896286734567</v>
      </c>
      <c r="E88" s="3">
        <f t="shared" si="6"/>
        <v>2.8460626164673934</v>
      </c>
      <c r="G88" s="3">
        <f>AVERAGE('2F'!$J87:$J117) + Calibration!$C$11</f>
        <v>393.17679620024097</v>
      </c>
      <c r="H88" s="3">
        <f>'2F'!K117</f>
        <v>886.10618498903352</v>
      </c>
      <c r="I88" s="3">
        <f>'2F'!L117</f>
        <v>577.20329039596425</v>
      </c>
      <c r="J88" s="3">
        <f t="shared" si="7"/>
        <v>2.7916411783027955</v>
      </c>
      <c r="L88" s="3">
        <f>AVERAGE('3F'!$J87:$J117) + Calibration!$C$11</f>
        <v>407.87988870398823</v>
      </c>
      <c r="M88" s="3">
        <f>'3F'!K117</f>
        <v>891.77035808831306</v>
      </c>
      <c r="N88" s="3">
        <f>'3F'!L117</f>
        <v>573.41070021596875</v>
      </c>
      <c r="O88" s="3">
        <f t="shared" si="8"/>
        <v>2.7404504394448939</v>
      </c>
      <c r="Q88" s="3">
        <f>AVERAGE('4F'!$K231:$K261) + Calibration!$C$11</f>
        <v>394.38770853378719</v>
      </c>
      <c r="R88" s="3">
        <f>'4F'!L261</f>
        <v>743.20654457633566</v>
      </c>
      <c r="S88" s="3">
        <f>'4F'!M261</f>
        <v>568.50508133565199</v>
      </c>
      <c r="T88" s="3">
        <f t="shared" si="9"/>
        <v>1.9754898949254329</v>
      </c>
    </row>
    <row r="89" spans="1:20" x14ac:dyDescent="0.25">
      <c r="A89" s="3">
        <f t="shared" si="10"/>
        <v>9.6666666666666661</v>
      </c>
      <c r="B89" s="3">
        <f>AVERAGE('1F'!$J88:$J118) + Calibration!$C$11</f>
        <v>403.35479449806985</v>
      </c>
      <c r="C89" s="2">
        <f>'1F'!K118</f>
        <v>900.30713293188023</v>
      </c>
      <c r="D89" s="2">
        <f>'1F'!L118</f>
        <v>581.4493681654335</v>
      </c>
      <c r="E89" s="3">
        <f t="shared" si="6"/>
        <v>2.8144246279057215</v>
      </c>
      <c r="G89" s="3">
        <f>AVERAGE('2F'!$J88:$J118) + Calibration!$C$11</f>
        <v>392.96310552074357</v>
      </c>
      <c r="H89" s="3">
        <f>'2F'!K118</f>
        <v>887.40078584921855</v>
      </c>
      <c r="I89" s="3">
        <f>'2F'!L118</f>
        <v>578.31637268735017</v>
      </c>
      <c r="J89" s="3">
        <f t="shared" si="7"/>
        <v>2.8001831903370333</v>
      </c>
      <c r="L89" s="3">
        <f>AVERAGE('3F'!$J88:$J118) + Calibration!$C$11</f>
        <v>407.36544825988261</v>
      </c>
      <c r="M89" s="3">
        <f>'3F'!K118</f>
        <v>899.21471155111988</v>
      </c>
      <c r="N89" s="3">
        <f>'3F'!L118</f>
        <v>572.95726209517022</v>
      </c>
      <c r="O89" s="3">
        <f t="shared" si="8"/>
        <v>2.7855240286961971</v>
      </c>
      <c r="Q89" s="3">
        <f>AVERAGE('4F'!$K232:$K262) + Calibration!$C$11</f>
        <v>394.46289552975082</v>
      </c>
      <c r="R89" s="3">
        <f>'4F'!L262</f>
        <v>771.60843641617384</v>
      </c>
      <c r="S89" s="3">
        <f>'4F'!M262</f>
        <v>567.84548663373982</v>
      </c>
      <c r="T89" s="3">
        <f t="shared" si="9"/>
        <v>2.1359144861272212</v>
      </c>
    </row>
    <row r="90" spans="1:20" x14ac:dyDescent="0.25">
      <c r="A90" s="3">
        <f t="shared" si="10"/>
        <v>9.75</v>
      </c>
      <c r="B90" s="3">
        <f>AVERAGE('1F'!$J89:$J119) + Calibration!$C$11</f>
        <v>402.95907177965256</v>
      </c>
      <c r="C90" s="2">
        <f>'1F'!K119</f>
        <v>902.49187050116439</v>
      </c>
      <c r="D90" s="2">
        <f>'1F'!L119</f>
        <v>581.20203303468395</v>
      </c>
      <c r="E90" s="3">
        <f t="shared" si="6"/>
        <v>2.8290387275353317</v>
      </c>
      <c r="G90" s="3">
        <f>AVERAGE('2F'!$J89:$J119) + Calibration!$C$11</f>
        <v>392.81273053950872</v>
      </c>
      <c r="H90" s="3">
        <f>'2F'!K119</f>
        <v>894.40016805800201</v>
      </c>
      <c r="I90" s="3">
        <f>'2F'!L119</f>
        <v>578.31637268735017</v>
      </c>
      <c r="J90" s="3">
        <f t="shared" si="7"/>
        <v>2.8406749058656313</v>
      </c>
      <c r="L90" s="3">
        <f>AVERAGE('3F'!$J89:$J119) + Calibration!$C$11</f>
        <v>406.72437661711365</v>
      </c>
      <c r="M90" s="3">
        <f>'3F'!K119</f>
        <v>906.21409375990322</v>
      </c>
      <c r="N90" s="3">
        <f>'3F'!L119</f>
        <v>572.95726209517022</v>
      </c>
      <c r="O90" s="3">
        <f t="shared" si="8"/>
        <v>2.8287947406440597</v>
      </c>
      <c r="Q90" s="3">
        <f>AVERAGE('4F'!$K233:$K263) + Calibration!$C$11</f>
        <v>394.67658620924817</v>
      </c>
      <c r="R90" s="3">
        <f>'4F'!L263</f>
        <v>775.97796010500531</v>
      </c>
      <c r="S90" s="3">
        <f>'4F'!M263</f>
        <v>568.50508133565199</v>
      </c>
      <c r="T90" s="3">
        <f t="shared" si="9"/>
        <v>2.1594505032989995</v>
      </c>
    </row>
    <row r="91" spans="1:20" x14ac:dyDescent="0.25">
      <c r="A91" s="3">
        <f t="shared" si="10"/>
        <v>9.8333333333333339</v>
      </c>
      <c r="B91" s="3">
        <f>AVERAGE('1F'!$J90:$J120) + Calibration!$C$11</f>
        <v>402.74538110015516</v>
      </c>
      <c r="C91" s="2">
        <f>'1F'!K120</f>
        <v>900.10485230607424</v>
      </c>
      <c r="D91" s="2">
        <f>'1F'!L120</f>
        <v>580.74854544521031</v>
      </c>
      <c r="E91" s="3">
        <f t="shared" si="6"/>
        <v>2.8167303711571998</v>
      </c>
      <c r="G91" s="3">
        <f>AVERAGE('2F'!$J90:$J120) + Calibration!$C$11</f>
        <v>392.66433456956759</v>
      </c>
      <c r="H91" s="3">
        <f>'2F'!K120</f>
        <v>885.45883600867808</v>
      </c>
      <c r="I91" s="3">
        <f>'2F'!L120</f>
        <v>578.31637268735017</v>
      </c>
      <c r="J91" s="3">
        <f t="shared" si="7"/>
        <v>2.7908772614247011</v>
      </c>
      <c r="L91" s="3">
        <f>AVERAGE('3F'!$J90:$J120) + Calibration!$C$11</f>
        <v>406.22180865787851</v>
      </c>
      <c r="M91" s="3">
        <f>'3F'!K120</f>
        <v>893.55054249769557</v>
      </c>
      <c r="N91" s="3">
        <f>'3F'!L120</f>
        <v>573.20459722591977</v>
      </c>
      <c r="O91" s="3">
        <f t="shared" si="8"/>
        <v>2.7599226008825224</v>
      </c>
      <c r="Q91" s="3">
        <f>AVERAGE('4F'!$K234:$K264) + Calibration!$C$11</f>
        <v>395.11386104181952</v>
      </c>
      <c r="R91" s="3">
        <f>'4F'!L264</f>
        <v>801.79055716980258</v>
      </c>
      <c r="S91" s="3">
        <f>'4F'!M264</f>
        <v>568.75241646640166</v>
      </c>
      <c r="T91" s="3">
        <f t="shared" si="9"/>
        <v>2.3031603247609471</v>
      </c>
    </row>
    <row r="92" spans="1:20" x14ac:dyDescent="0.25">
      <c r="A92" s="3">
        <f t="shared" si="10"/>
        <v>9.9166666666666679</v>
      </c>
      <c r="B92" s="3">
        <f>AVERAGE('1F'!$J91:$J121) + Calibration!$C$11</f>
        <v>402.65040715703839</v>
      </c>
      <c r="C92" s="2">
        <f>'1F'!K121</f>
        <v>910.1385045897772</v>
      </c>
      <c r="D92" s="2">
        <f>'1F'!L121</f>
        <v>581.86162773659612</v>
      </c>
      <c r="E92" s="3">
        <f t="shared" si="6"/>
        <v>2.8740925222026164</v>
      </c>
      <c r="G92" s="3">
        <f>AVERAGE('2F'!$J91:$J121) + Calibration!$C$11</f>
        <v>392.30027029386616</v>
      </c>
      <c r="H92" s="3">
        <f>'2F'!K121</f>
        <v>880.1992201151553</v>
      </c>
      <c r="I92" s="3">
        <f>'2F'!L121</f>
        <v>578.52247567739914</v>
      </c>
      <c r="J92" s="3">
        <f t="shared" si="7"/>
        <v>2.7631519445788175</v>
      </c>
      <c r="L92" s="3">
        <f>AVERAGE('3F'!$J91:$J121) + Calibration!$C$11</f>
        <v>405.80431978315261</v>
      </c>
      <c r="M92" s="3">
        <f>'3F'!K121</f>
        <v>902.49187050116439</v>
      </c>
      <c r="N92" s="3">
        <f>'3F'!L121</f>
        <v>573.41070021596875</v>
      </c>
      <c r="O92" s="3">
        <f t="shared" si="8"/>
        <v>2.8129250372792658</v>
      </c>
      <c r="Q92" s="3">
        <f>AVERAGE('4F'!$K235:$K265) + Calibration!$C$11</f>
        <v>395.57290064566865</v>
      </c>
      <c r="R92" s="3">
        <f>'4F'!L265</f>
        <v>771.16341661188744</v>
      </c>
      <c r="S92" s="3">
        <f>'4F'!M265</f>
        <v>568.09282176448937</v>
      </c>
      <c r="T92" s="3">
        <f t="shared" si="9"/>
        <v>2.1271078056994304</v>
      </c>
    </row>
    <row r="93" spans="1:20" x14ac:dyDescent="0.25">
      <c r="B93" s="3">
        <f>AVERAGE(B2:B92)</f>
        <v>398.32469069272207</v>
      </c>
      <c r="D93" s="3">
        <f>AVERAGE(D2:D92)</f>
        <v>580.68260567088043</v>
      </c>
      <c r="G93" s="3">
        <f>AVERAGE(G2:G92)</f>
        <v>398.35485182909736</v>
      </c>
      <c r="I93" s="3">
        <f>AVERAGE(I2:I92)</f>
        <v>576.84558011605816</v>
      </c>
      <c r="L93" s="3">
        <f>AVERAGE(L2:L92)</f>
        <v>403.05734148953474</v>
      </c>
      <c r="N93" s="3">
        <f>AVERAGE(N2:N92)</f>
        <v>572.65310706097705</v>
      </c>
      <c r="Q93" s="3">
        <f>AVERAGE(Q2:Q92)</f>
        <v>400.93208786088792</v>
      </c>
      <c r="S93" s="3">
        <f>AVERAGE(S2:S92)</f>
        <v>566.45761542524633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-8.689262476313786</v>
      </c>
      <c r="D11" s="2">
        <f>AVERAGE(E11:E14)</f>
        <v>408.68926247631379</v>
      </c>
      <c r="E11" s="2">
        <f>AVERAGE('4F'!O2)</f>
        <v>408.76294863634348</v>
      </c>
    </row>
    <row r="12" spans="1:5" x14ac:dyDescent="0.25">
      <c r="E12" s="2">
        <f>'3F'!N2</f>
        <v>412.5456343924962</v>
      </c>
    </row>
    <row r="13" spans="1:5" x14ac:dyDescent="0.25">
      <c r="E13" s="2">
        <f>'2F'!N2</f>
        <v>406.13641978019251</v>
      </c>
    </row>
    <row r="14" spans="1:5" x14ac:dyDescent="0.25">
      <c r="E14" s="2">
        <f>'1F'!N2</f>
        <v>407.31204709622301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2015-04-24T03:49:54Z</dcterms:modified>
</cp:coreProperties>
</file>